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Все на 2027\Инвестиционные программы\Электрика\Энергонефть\Инвестиционная программа\ПР№380 от 05.05.2016_корр\"/>
    </mc:Choice>
  </mc:AlternateContent>
  <xr:revisionPtr revIDLastSave="0" documentId="13_ncr:1_{D77FB098-AAF3-46D7-97D8-1709DF790D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0501_1027001619369_01_0_69_2" sheetId="1" r:id="rId1"/>
  </sheets>
  <externalReferences>
    <externalReference r:id="rId2"/>
    <externalReference r:id="rId3"/>
  </externalReferences>
  <definedNames>
    <definedName name="_xlnm.Print_Titles" localSheetId="0">K0501_1027001619369_01_0_69_2!$15:$18</definedName>
    <definedName name="_xlnm.Print_Area" localSheetId="0">K0501_1027001619369_01_0_69_2!$A$1:$AI$33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9" i="1" l="1"/>
  <c r="AC29" i="1" l="1"/>
  <c r="W30" i="1"/>
  <c r="Q32" i="1"/>
  <c r="O33" i="1"/>
  <c r="P32" i="1" l="1"/>
  <c r="V30" i="1"/>
  <c r="AB29" i="1"/>
  <c r="AJ33" i="1" l="1"/>
  <c r="AJ32" i="1" l="1"/>
  <c r="AK31" i="1" s="1"/>
  <c r="AJ26" i="1"/>
  <c r="AJ29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O21" i="1" s="1"/>
  <c r="M31" i="1"/>
  <c r="L31" i="1"/>
  <c r="K31" i="1"/>
  <c r="J31" i="1"/>
  <c r="I31" i="1"/>
  <c r="H31" i="1"/>
  <c r="G31" i="1"/>
  <c r="F31" i="1"/>
  <c r="E31" i="1"/>
  <c r="D31" i="1"/>
  <c r="N31" i="1"/>
  <c r="P28" i="1"/>
  <c r="P27" i="1" s="1"/>
  <c r="P25" i="1"/>
  <c r="P24" i="1" s="1"/>
  <c r="O28" i="1"/>
  <c r="O27" i="1"/>
  <c r="O25" i="1"/>
  <c r="O24" i="1" s="1"/>
  <c r="O23" i="1" s="1"/>
  <c r="O20" i="1" s="1"/>
  <c r="P23" i="1" l="1"/>
  <c r="P20" i="1" s="1"/>
  <c r="P21" i="1"/>
  <c r="AJ31" i="1"/>
  <c r="O19" i="1"/>
  <c r="P19" i="1" l="1"/>
  <c r="P34" i="1" s="1"/>
  <c r="AJ30" i="1"/>
  <c r="AK28" i="1" l="1"/>
  <c r="AL19" i="1"/>
  <c r="T21" i="1"/>
  <c r="S21" i="1"/>
  <c r="M21" i="1"/>
  <c r="L21" i="1"/>
  <c r="K21" i="1"/>
  <c r="J21" i="1"/>
  <c r="I21" i="1"/>
  <c r="G21" i="1"/>
  <c r="F21" i="1"/>
  <c r="E21" i="1"/>
  <c r="U28" i="1"/>
  <c r="T28" i="1"/>
  <c r="S28" i="1"/>
  <c r="R28" i="1"/>
  <c r="Q28" i="1"/>
  <c r="N28" i="1"/>
  <c r="M28" i="1"/>
  <c r="M27" i="1" s="1"/>
  <c r="L28" i="1"/>
  <c r="L27" i="1" s="1"/>
  <c r="K28" i="1"/>
  <c r="K27" i="1" s="1"/>
  <c r="J28" i="1"/>
  <c r="J27" i="1" s="1"/>
  <c r="I28" i="1"/>
  <c r="I27" i="1" s="1"/>
  <c r="H28" i="1"/>
  <c r="H27" i="1" s="1"/>
  <c r="G28" i="1"/>
  <c r="G27" i="1" s="1"/>
  <c r="F28" i="1"/>
  <c r="F27" i="1" s="1"/>
  <c r="E28" i="1"/>
  <c r="E27" i="1" s="1"/>
  <c r="D28" i="1"/>
  <c r="U27" i="1"/>
  <c r="T27" i="1"/>
  <c r="S27" i="1"/>
  <c r="R27" i="1"/>
  <c r="Q27" i="1"/>
  <c r="N27" i="1"/>
  <c r="D27" i="1"/>
  <c r="U25" i="1"/>
  <c r="T25" i="1"/>
  <c r="S25" i="1"/>
  <c r="R25" i="1"/>
  <c r="Q25" i="1"/>
  <c r="Q24" i="1" s="1"/>
  <c r="Q23" i="1" s="1"/>
  <c r="N25" i="1"/>
  <c r="M25" i="1"/>
  <c r="L25" i="1"/>
  <c r="K25" i="1"/>
  <c r="K24" i="1" s="1"/>
  <c r="J25" i="1"/>
  <c r="I25" i="1"/>
  <c r="I24" i="1" s="1"/>
  <c r="I23" i="1" s="1"/>
  <c r="H25" i="1"/>
  <c r="H24" i="1" s="1"/>
  <c r="G25" i="1"/>
  <c r="G24" i="1" s="1"/>
  <c r="G23" i="1" s="1"/>
  <c r="F25" i="1"/>
  <c r="E25" i="1"/>
  <c r="E24" i="1" s="1"/>
  <c r="E23" i="1" s="1"/>
  <c r="D25" i="1"/>
  <c r="D24" i="1" s="1"/>
  <c r="U24" i="1"/>
  <c r="U23" i="1" s="1"/>
  <c r="U20" i="1" s="1"/>
  <c r="U19" i="1" s="1"/>
  <c r="T24" i="1"/>
  <c r="T23" i="1" s="1"/>
  <c r="T20" i="1" s="1"/>
  <c r="S24" i="1"/>
  <c r="S23" i="1" s="1"/>
  <c r="R24" i="1"/>
  <c r="N24" i="1"/>
  <c r="M24" i="1"/>
  <c r="L24" i="1"/>
  <c r="F24" i="1"/>
  <c r="F23" i="1" s="1"/>
  <c r="U21" i="1"/>
  <c r="R21" i="1"/>
  <c r="Q21" i="1"/>
  <c r="N21" i="1"/>
  <c r="H21" i="1"/>
  <c r="D21" i="1"/>
  <c r="AG21" i="1"/>
  <c r="AI28" i="1"/>
  <c r="AI27" i="1" s="1"/>
  <c r="AH28" i="1"/>
  <c r="AH27" i="1" s="1"/>
  <c r="AG28" i="1"/>
  <c r="AG27" i="1" s="1"/>
  <c r="AI25" i="1"/>
  <c r="AI24" i="1" s="1"/>
  <c r="AI23" i="1" s="1"/>
  <c r="AH25" i="1"/>
  <c r="AH24" i="1" s="1"/>
  <c r="AH23" i="1" s="1"/>
  <c r="AG25" i="1"/>
  <c r="AG24" i="1" s="1"/>
  <c r="AI21" i="1"/>
  <c r="AH21" i="1"/>
  <c r="AF28" i="1"/>
  <c r="AF27" i="1" s="1"/>
  <c r="AF25" i="1"/>
  <c r="AF24" i="1" s="1"/>
  <c r="AF21" i="1"/>
  <c r="AE21" i="1"/>
  <c r="AE28" i="1"/>
  <c r="AE27" i="1" s="1"/>
  <c r="AE25" i="1"/>
  <c r="AE24" i="1" s="1"/>
  <c r="AD28" i="1"/>
  <c r="AD27" i="1" s="1"/>
  <c r="AD25" i="1"/>
  <c r="AD24" i="1" s="1"/>
  <c r="AD23" i="1" s="1"/>
  <c r="AD21" i="1"/>
  <c r="AC28" i="1"/>
  <c r="AC27" i="1" s="1"/>
  <c r="AC25" i="1"/>
  <c r="AC24" i="1" s="1"/>
  <c r="AC21" i="1"/>
  <c r="AB21" i="1"/>
  <c r="AB28" i="1"/>
  <c r="AB27" i="1" s="1"/>
  <c r="AB23" i="1" s="1"/>
  <c r="AB25" i="1"/>
  <c r="AB24" i="1" s="1"/>
  <c r="AA28" i="1"/>
  <c r="AA27" i="1" s="1"/>
  <c r="AA25" i="1"/>
  <c r="AA24" i="1" s="1"/>
  <c r="AA21" i="1"/>
  <c r="Z21" i="1"/>
  <c r="Z28" i="1"/>
  <c r="Z27" i="1" s="1"/>
  <c r="Z25" i="1"/>
  <c r="Z24" i="1" s="1"/>
  <c r="Z23" i="1" s="1"/>
  <c r="Y21" i="1"/>
  <c r="Y28" i="1"/>
  <c r="Y27" i="1" s="1"/>
  <c r="Y25" i="1"/>
  <c r="Y24" i="1" s="1"/>
  <c r="Y23" i="1" s="1"/>
  <c r="X28" i="1"/>
  <c r="X27" i="1" s="1"/>
  <c r="X25" i="1"/>
  <c r="X24" i="1" s="1"/>
  <c r="X23" i="1" s="1"/>
  <c r="X21" i="1"/>
  <c r="W28" i="1"/>
  <c r="W27" i="1" s="1"/>
  <c r="W25" i="1"/>
  <c r="W24" i="1"/>
  <c r="W21" i="1"/>
  <c r="V25" i="1"/>
  <c r="V24" i="1" s="1"/>
  <c r="V28" i="1"/>
  <c r="V21" i="1"/>
  <c r="K23" i="1" l="1"/>
  <c r="K20" i="1" s="1"/>
  <c r="AJ21" i="1"/>
  <c r="AK21" i="1" s="1"/>
  <c r="AG23" i="1"/>
  <c r="AE23" i="1"/>
  <c r="L23" i="1"/>
  <c r="L20" i="1" s="1"/>
  <c r="H23" i="1"/>
  <c r="M23" i="1"/>
  <c r="M20" i="1" s="1"/>
  <c r="M19" i="1" s="1"/>
  <c r="AF23" i="1"/>
  <c r="AF20" i="1" s="1"/>
  <c r="AF19" i="1" s="1"/>
  <c r="AC23" i="1"/>
  <c r="AC20" i="1" s="1"/>
  <c r="AC19" i="1" s="1"/>
  <c r="W23" i="1"/>
  <c r="W20" i="1" s="1"/>
  <c r="W19" i="1" s="1"/>
  <c r="D23" i="1"/>
  <c r="D20" i="1" s="1"/>
  <c r="D19" i="1" s="1"/>
  <c r="R23" i="1"/>
  <c r="R20" i="1" s="1"/>
  <c r="R19" i="1" s="1"/>
  <c r="AA23" i="1"/>
  <c r="N23" i="1"/>
  <c r="N20" i="1" s="1"/>
  <c r="N19" i="1" s="1"/>
  <c r="G20" i="1"/>
  <c r="G19" i="1" s="1"/>
  <c r="V27" i="1"/>
  <c r="AJ27" i="1" s="1"/>
  <c r="AJ28" i="1"/>
  <c r="J24" i="1"/>
  <c r="AJ25" i="1"/>
  <c r="T19" i="1"/>
  <c r="L19" i="1"/>
  <c r="K19" i="1"/>
  <c r="AB20" i="1"/>
  <c r="AB19" i="1" s="1"/>
  <c r="AH20" i="1"/>
  <c r="AH19" i="1" s="1"/>
  <c r="X20" i="1"/>
  <c r="X19" i="1" s="1"/>
  <c r="S20" i="1"/>
  <c r="S19" i="1" s="1"/>
  <c r="E20" i="1"/>
  <c r="E19" i="1" s="1"/>
  <c r="I20" i="1"/>
  <c r="I19" i="1" s="1"/>
  <c r="F20" i="1"/>
  <c r="F19" i="1" s="1"/>
  <c r="Q20" i="1"/>
  <c r="Q19" i="1" s="1"/>
  <c r="H20" i="1"/>
  <c r="H19" i="1" s="1"/>
  <c r="Y20" i="1"/>
  <c r="Y19" i="1" s="1"/>
  <c r="AD20" i="1"/>
  <c r="AD19" i="1" s="1"/>
  <c r="AE20" i="1"/>
  <c r="AE19" i="1" s="1"/>
  <c r="AA20" i="1"/>
  <c r="AA19" i="1" s="1"/>
  <c r="AI20" i="1"/>
  <c r="AI19" i="1" s="1"/>
  <c r="Z20" i="1"/>
  <c r="Z19" i="1" s="1"/>
  <c r="AG20" i="1"/>
  <c r="AG19" i="1" s="1"/>
  <c r="AM19" i="1" l="1"/>
  <c r="V23" i="1"/>
  <c r="V20" i="1" s="1"/>
  <c r="J23" i="1"/>
  <c r="AJ24" i="1"/>
  <c r="AK24" i="1" s="1"/>
  <c r="AK23" i="1"/>
  <c r="V19" i="1"/>
  <c r="V34" i="1" s="1"/>
  <c r="AJ23" i="1" l="1"/>
  <c r="AL20" i="1" s="1"/>
  <c r="J20" i="1"/>
  <c r="AJ20" i="1" l="1"/>
  <c r="AL21" i="1" s="1"/>
  <c r="J19" i="1"/>
  <c r="AJ19" i="1" l="1"/>
  <c r="AK20" i="1"/>
</calcChain>
</file>

<file path=xl/sharedStrings.xml><?xml version="1.0" encoding="utf-8"?>
<sst xmlns="http://schemas.openxmlformats.org/spreadsheetml/2006/main" count="133" uniqueCount="92">
  <si>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</si>
  <si>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</si>
  <si>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</si>
  <si>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</si>
  <si>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</si>
  <si>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</si>
  <si>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</si>
  <si>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</si>
  <si>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</si>
  <si>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</si>
  <si>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</si>
  <si>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</si>
  <si>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</si>
  <si>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</si>
  <si>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</si>
  <si>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</si>
  <si>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</si>
  <si>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</si>
  <si>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</si>
  <si>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</si>
  <si>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</si>
  <si>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</si>
  <si>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</si>
  <si>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</si>
  <si>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</si>
  <si>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</si>
  <si>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</si>
  <si>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</si>
  <si>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</si>
  <si>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</si>
  <si>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</si>
  <si>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</si>
  <si>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</si>
  <si>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</si>
  <si>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</si>
  <si>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</si>
  <si>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</si>
  <si>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</si>
  <si>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</si>
  <si>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</si>
  <si>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</si>
  <si>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</si>
  <si>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</si>
  <si>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</si>
  <si>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</si>
  <si>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</si>
  <si>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</si>
  <si>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</si>
  <si>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</si>
  <si>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</si>
  <si>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</si>
  <si>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</si>
  <si>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</si>
  <si>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</si>
  <si>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</si>
  <si>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</si>
  <si>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1</t>
  </si>
  <si>
    <t>Реконструкция, модернизация, техническое перевооружение, всего, в том числе:</t>
  </si>
  <si>
    <t xml:space="preserve">Реконструкция, модернизация, техническое перевооружение линий </t>
  </si>
  <si>
    <t>1.2.2</t>
  </si>
  <si>
    <t>Реконструкция линий электропередачи, всего, в том числе:</t>
  </si>
  <si>
    <t>1.2.2.1</t>
  </si>
  <si>
    <t>1.2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</si>
  <si>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</si>
  <si>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</si>
  <si>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</t>
  </si>
  <si>
    <t>1.2.3.1</t>
  </si>
  <si>
    <t>Создание интеллектуальной системы учета электрической энергии (ИСУЭ) на территории Томской области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</si>
  <si>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</si>
  <si>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Прочие инвестиционные проекты, всего, в том числе</t>
  </si>
  <si>
    <t>1.6</t>
  </si>
  <si>
    <t>Поставка снегоболотохода ТРОМ 20 УЭС</t>
  </si>
  <si>
    <t>Прочие инвестиционные проекты, всего</t>
  </si>
  <si>
    <t>0.6</t>
  </si>
  <si>
    <t xml:space="preserve"> на год 2027</t>
  </si>
  <si>
    <t>Томская область</t>
  </si>
  <si>
    <t>O_01</t>
  </si>
  <si>
    <t>O_02</t>
  </si>
  <si>
    <t>O_03</t>
  </si>
  <si>
    <t>O_04</t>
  </si>
  <si>
    <t>O_05</t>
  </si>
  <si>
    <t>6.5</t>
  </si>
  <si>
    <t>6.6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</si>
  <si>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</si>
  <si>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</si>
  <si>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Год раскрытия информации: 2026 год</t>
  </si>
  <si>
    <t>__________________________ /А.Е. Шохин</t>
  </si>
  <si>
    <t>"___"_________________ 2026 года</t>
  </si>
  <si>
    <t>Предложение по корректировке утвержденного плана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</si>
  <si>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</si>
  <si>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</si>
  <si>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Утвержденный план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</si>
</sst>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0" fillId="0" borderId="0" xfId="1" applyFont="1"/>
    <xf numFmtId="0" fontId="6" fillId="0" borderId="0" xfId="1" applyFont="1" applyAlignment="1">
      <alignment vertical="center"/>
    </xf>
    <xf numFmtId="0" fontId="9" fillId="0" borderId="0" xfId="1" applyFont="1"/>
    <xf numFmtId="0" fontId="11" fillId="0" borderId="0" xfId="1" applyFont="1"/>
    <xf numFmtId="0" fontId="7" fillId="0" borderId="0" xfId="1" applyFont="1"/>
    <xf numFmtId="0" fontId="6" fillId="2" borderId="0" xfId="1" applyFont="1" applyFill="1"/>
    <xf numFmtId="0" fontId="5" fillId="0" borderId="0" xfId="1" applyFont="1" applyAlignment="1">
      <alignment vertical="center"/>
    </xf>
    <xf numFmtId="0" fontId="5" fillId="0" borderId="0" xfId="1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vertical="top"/>
    </xf>
    <xf numFmtId="0" fontId="11" fillId="3" borderId="0" xfId="1" applyFont="1" applyFill="1"/>
    <xf numFmtId="0" fontId="11" fillId="4" borderId="0" xfId="1" applyFont="1" applyFill="1"/>
    <xf numFmtId="0" fontId="11" fillId="5" borderId="0" xfId="1" applyFont="1" applyFill="1"/>
    <xf numFmtId="0" fontId="9" fillId="5" borderId="0" xfId="1" applyFont="1" applyFill="1"/>
    <xf numFmtId="0" fontId="13" fillId="0" borderId="0" xfId="1" applyFont="1"/>
    <xf numFmtId="0" fontId="14" fillId="0" borderId="0" xfId="1" applyFont="1" applyAlignment="1">
      <alignment vertical="center"/>
    </xf>
    <xf numFmtId="0" fontId="14" fillId="0" borderId="0" xfId="1" applyFont="1"/>
    <xf numFmtId="0" fontId="15" fillId="0" borderId="0" xfId="1" applyFont="1" applyAlignment="1">
      <alignment horizont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5" fillId="0" borderId="0" xfId="1" applyFont="1"/>
    <xf numFmtId="0" fontId="17" fillId="0" borderId="0" xfId="1" applyFont="1" applyAlignment="1">
      <alignment horizontal="center" vertical="center"/>
    </xf>
    <xf numFmtId="0" fontId="4" fillId="0" borderId="0" xfId="1" applyFont="1"/>
    <xf numFmtId="0" fontId="18" fillId="0" borderId="0" xfId="1" applyFont="1" applyAlignment="1">
      <alignment vertical="center"/>
    </xf>
    <xf numFmtId="0" fontId="18" fillId="0" borderId="0" xfId="1" applyFont="1"/>
    <xf numFmtId="0" fontId="19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2" fillId="0" borderId="0" xfId="1" applyFont="1" applyAlignment="1">
      <alignment horizontal="center" vertical="center"/>
    </xf>
    <xf numFmtId="0" fontId="19" fillId="0" borderId="0" xfId="1" applyFont="1"/>
    <xf numFmtId="0" fontId="10" fillId="0" borderId="0" xfId="1" applyFont="1" applyAlignment="1">
      <alignment horizontal="center" vertical="center"/>
    </xf>
    <xf numFmtId="0" fontId="4" fillId="2" borderId="0" xfId="1" applyFont="1" applyFill="1"/>
    <xf numFmtId="0" fontId="19" fillId="2" borderId="0" xfId="1" applyFont="1" applyFill="1"/>
    <xf numFmtId="4" fontId="11" fillId="0" borderId="0" xfId="1" applyNumberFormat="1" applyFont="1"/>
    <xf numFmtId="4" fontId="11" fillId="3" borderId="0" xfId="1" applyNumberFormat="1" applyFont="1" applyFill="1"/>
    <xf numFmtId="4" fontId="11" fillId="4" borderId="0" xfId="1" applyNumberFormat="1" applyFont="1" applyFill="1"/>
    <xf numFmtId="0" fontId="8" fillId="0" borderId="0" xfId="1" applyFont="1"/>
    <xf numFmtId="4" fontId="8" fillId="0" borderId="0" xfId="1" applyNumberFormat="1" applyFont="1"/>
    <xf numFmtId="0" fontId="21" fillId="0" borderId="1" xfId="1" applyFont="1" applyBorder="1" applyAlignment="1">
      <alignment horizontal="center" vertical="center" textRotation="90" wrapText="1"/>
    </xf>
    <xf numFmtId="0" fontId="20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/>
    </xf>
    <xf numFmtId="49" fontId="20" fillId="0" borderId="1" xfId="1" applyNumberFormat="1" applyFont="1" applyBorder="1" applyAlignment="1">
      <alignment horizontal="center"/>
    </xf>
    <xf numFmtId="49" fontId="20" fillId="0" borderId="1" xfId="1" applyNumberFormat="1" applyFont="1" applyBorder="1" applyAlignment="1">
      <alignment horizontal="center" vertical="center"/>
    </xf>
    <xf numFmtId="4" fontId="20" fillId="0" borderId="1" xfId="1" applyNumberFormat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left" vertical="center" wrapText="1"/>
    </xf>
    <xf numFmtId="0" fontId="9" fillId="0" borderId="0" xfId="1" applyFont="1" applyAlignment="1">
      <alignment vertical="center"/>
    </xf>
    <xf numFmtId="0" fontId="9" fillId="2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0" applyFont="1"/>
    <xf numFmtId="4" fontId="19" fillId="0" borderId="0" xfId="1" applyNumberFormat="1" applyFont="1"/>
    <xf numFmtId="4" fontId="22" fillId="0" borderId="0" xfId="1" applyNumberFormat="1" applyFont="1"/>
    <xf numFmtId="0" fontId="19" fillId="0" borderId="1" xfId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0" fontId="2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0" fillId="0" borderId="0" xfId="1" applyFont="1" applyAlignment="1">
      <alignment horizontal="center"/>
    </xf>
  </cellXfs>
  <cellStyles count="2">
    <cellStyle name="Обычный" xfId="0" builtinId="0"/>
    <cellStyle name="Обычный 7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neft-t.ru\files\&#1056;&#1069;&#1050;\2027\&#1055;&#1077;&#1088;&#1077;&#1076;&#1072;&#1095;&#1072;%20&#1069;&#1069;%20&#1058;&#1086;&#1084;&#1089;&#1082;&#1072;&#1103;%20&#1086;&#1073;&#1083;&#1072;&#1089;&#1090;&#1100;\&#1048;&#1085;&#1074;&#1077;&#1089;&#1090;&#1080;&#1094;&#1080;&#1086;&#1085;&#1085;&#1072;&#1103;%20&#1087;&#1088;&#1086;&#1075;&#1088;&#1072;&#1084;&#1084;&#1072;\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neft-t.ru\files\&#1056;&#1069;&#1050;\2025\&#1055;&#1077;&#1088;&#1077;&#1076;&#1072;&#1095;&#1072;%20&#1069;&#1069;%20&#1058;&#1086;&#1084;&#1089;&#1082;&#1072;&#1103;%20&#1086;&#1073;&#1083;&#1072;&#1089;&#1090;&#1100;\&#1048;&#1085;&#1074;&#1077;&#1089;&#1090;&#1080;&#1094;&#1080;&#1086;&#1085;&#1085;&#1072;&#1103;%20&#1087;&#1088;&#1086;&#1075;&#1088;&#1072;&#1084;&#1084;&#1072;\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\&#1047;&#1072;&#1084;&#1077;&#1095;&#1072;&#1085;&#1080;&#1103;%20&#1086;&#1090;%20&#1057;&#1058;&#1057;&#1054;\&#1056;&#1072;&#1089;&#1095;&#1105;&#1090;%20&#1087;&#1088;&#1086;&#1077;&#1082;&#1090;&#1072;%20&#1060;&#1086;&#1088;&#1084;&#1072;%209.1_2025-2029%20&#1086;&#1073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>
        <row r="115">
          <cell r="AF115">
            <v>1510.25132102624</v>
          </cell>
        </row>
      </sheetData>
      <sheetData sheetId="2"/>
      <sheetData sheetId="3">
        <row r="42">
          <cell r="AF42">
            <v>0</v>
          </cell>
        </row>
      </sheetData>
      <sheetData sheetId="4"/>
      <sheetData sheetId="5">
        <row r="42">
          <cell r="AF42">
            <v>0</v>
          </cell>
        </row>
        <row r="101">
          <cell r="AF101">
            <v>1111.2411709151997</v>
          </cell>
        </row>
        <row r="117">
          <cell r="AF117">
            <v>5054.3999999999996</v>
          </cell>
        </row>
        <row r="119">
          <cell r="AF119">
            <v>28473.626930695085</v>
          </cell>
        </row>
        <row r="120">
          <cell r="AF120">
            <v>34639.268101610287</v>
          </cell>
        </row>
      </sheetData>
      <sheetData sheetId="6"/>
      <sheetData sheetId="7">
        <row r="42">
          <cell r="AF42">
            <v>31547.516996341386</v>
          </cell>
        </row>
      </sheetData>
      <sheetData sheetId="8"/>
      <sheetData sheetId="9">
        <row r="42">
          <cell r="AF42">
            <v>32667.997772418334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  <cell r="BK22">
            <v>24930.961591855998</v>
          </cell>
        </row>
        <row r="31">
          <cell r="BK31">
            <v>2756.8552825432967</v>
          </cell>
        </row>
        <row r="44">
          <cell r="BK44">
            <v>3638.8903999999998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V35"/>
  <sheetViews>
    <sheetView tabSelected="1" view="pageBreakPreview" zoomScale="70" zoomScaleNormal="100" zoomScaleSheetLayoutView="70" workbookViewId="0">
      <selection activeCell="A12" sqref="A12:AI12"/>
    </sheetView>
  </sheetViews>
  <sheetFormatPr defaultRowHeight="12" x14ac:dyDescent="0.2"/>
  <cols>
    <col min="1" max="1" width="9.75" style="18" customWidth="1"/>
    <col min="2" max="2" width="53.5" style="7" customWidth="1"/>
    <col min="3" max="3" width="12.75" style="7" customWidth="1"/>
    <col min="4" max="9" width="8.125" style="7" customWidth="1"/>
    <col min="10" max="10" width="8.125" style="43" customWidth="1"/>
    <col min="11" max="13" width="8.125" style="7" customWidth="1"/>
    <col min="14" max="14" width="8.125" style="43" customWidth="1"/>
    <col min="15" max="15" width="8.125" style="34" customWidth="1"/>
    <col min="16" max="16" width="8.125" style="43" customWidth="1"/>
    <col min="17" max="21" width="8.125" style="7" customWidth="1"/>
    <col min="22" max="22" width="9.5" style="46" customWidth="1"/>
    <col min="23" max="27" width="8.125" style="7" customWidth="1"/>
    <col min="28" max="28" width="8.125" style="46" customWidth="1"/>
    <col min="29" max="31" width="8.125" style="19" customWidth="1"/>
    <col min="32" max="35" width="8.125" style="7" customWidth="1"/>
    <col min="36" max="38" width="0" style="7" hidden="1" customWidth="1"/>
    <col min="39" max="258" width="9" style="7"/>
    <col min="259" max="259" width="9.75" style="7" customWidth="1"/>
    <col min="260" max="260" width="53.5" style="7" customWidth="1"/>
    <col min="261" max="261" width="12.75" style="7" customWidth="1"/>
    <col min="262" max="291" width="8.125" style="7" customWidth="1"/>
    <col min="292" max="514" width="9" style="7"/>
    <col min="515" max="515" width="9.75" style="7" customWidth="1"/>
    <col min="516" max="516" width="53.5" style="7" customWidth="1"/>
    <col min="517" max="517" width="12.75" style="7" customWidth="1"/>
    <col min="518" max="547" width="8.125" style="7" customWidth="1"/>
    <col min="548" max="770" width="9" style="7"/>
    <col min="771" max="771" width="9.75" style="7" customWidth="1"/>
    <col min="772" max="772" width="53.5" style="7" customWidth="1"/>
    <col min="773" max="773" width="12.75" style="7" customWidth="1"/>
    <col min="774" max="803" width="8.125" style="7" customWidth="1"/>
    <col min="804" max="1026" width="9" style="7"/>
    <col min="1027" max="1027" width="9.75" style="7" customWidth="1"/>
    <col min="1028" max="1028" width="53.5" style="7" customWidth="1"/>
    <col min="1029" max="1029" width="12.75" style="7" customWidth="1"/>
    <col min="1030" max="1059" width="8.125" style="7" customWidth="1"/>
    <col min="1060" max="1282" width="9" style="7"/>
    <col min="1283" max="1283" width="9.75" style="7" customWidth="1"/>
    <col min="1284" max="1284" width="53.5" style="7" customWidth="1"/>
    <col min="1285" max="1285" width="12.75" style="7" customWidth="1"/>
    <col min="1286" max="1315" width="8.125" style="7" customWidth="1"/>
    <col min="1316" max="1538" width="9" style="7"/>
    <col min="1539" max="1539" width="9.75" style="7" customWidth="1"/>
    <col min="1540" max="1540" width="53.5" style="7" customWidth="1"/>
    <col min="1541" max="1541" width="12.75" style="7" customWidth="1"/>
    <col min="1542" max="1571" width="8.125" style="7" customWidth="1"/>
    <col min="1572" max="1794" width="9" style="7"/>
    <col min="1795" max="1795" width="9.75" style="7" customWidth="1"/>
    <col min="1796" max="1796" width="53.5" style="7" customWidth="1"/>
    <col min="1797" max="1797" width="12.75" style="7" customWidth="1"/>
    <col min="1798" max="1827" width="8.125" style="7" customWidth="1"/>
    <col min="1828" max="2050" width="9" style="7"/>
    <col min="2051" max="2051" width="9.75" style="7" customWidth="1"/>
    <col min="2052" max="2052" width="53.5" style="7" customWidth="1"/>
    <col min="2053" max="2053" width="12.75" style="7" customWidth="1"/>
    <col min="2054" max="2083" width="8.125" style="7" customWidth="1"/>
    <col min="2084" max="2306" width="9" style="7"/>
    <col min="2307" max="2307" width="9.75" style="7" customWidth="1"/>
    <col min="2308" max="2308" width="53.5" style="7" customWidth="1"/>
    <col min="2309" max="2309" width="12.75" style="7" customWidth="1"/>
    <col min="2310" max="2339" width="8.125" style="7" customWidth="1"/>
    <col min="2340" max="2562" width="9" style="7"/>
    <col min="2563" max="2563" width="9.75" style="7" customWidth="1"/>
    <col min="2564" max="2564" width="53.5" style="7" customWidth="1"/>
    <col min="2565" max="2565" width="12.75" style="7" customWidth="1"/>
    <col min="2566" max="2595" width="8.125" style="7" customWidth="1"/>
    <col min="2596" max="2818" width="9" style="7"/>
    <col min="2819" max="2819" width="9.75" style="7" customWidth="1"/>
    <col min="2820" max="2820" width="53.5" style="7" customWidth="1"/>
    <col min="2821" max="2821" width="12.75" style="7" customWidth="1"/>
    <col min="2822" max="2851" width="8.125" style="7" customWidth="1"/>
    <col min="2852" max="3074" width="9" style="7"/>
    <col min="3075" max="3075" width="9.75" style="7" customWidth="1"/>
    <col min="3076" max="3076" width="53.5" style="7" customWidth="1"/>
    <col min="3077" max="3077" width="12.75" style="7" customWidth="1"/>
    <col min="3078" max="3107" width="8.125" style="7" customWidth="1"/>
    <col min="3108" max="3330" width="9" style="7"/>
    <col min="3331" max="3331" width="9.75" style="7" customWidth="1"/>
    <col min="3332" max="3332" width="53.5" style="7" customWidth="1"/>
    <col min="3333" max="3333" width="12.75" style="7" customWidth="1"/>
    <col min="3334" max="3363" width="8.125" style="7" customWidth="1"/>
    <col min="3364" max="3586" width="9" style="7"/>
    <col min="3587" max="3587" width="9.75" style="7" customWidth="1"/>
    <col min="3588" max="3588" width="53.5" style="7" customWidth="1"/>
    <col min="3589" max="3589" width="12.75" style="7" customWidth="1"/>
    <col min="3590" max="3619" width="8.125" style="7" customWidth="1"/>
    <col min="3620" max="3842" width="9" style="7"/>
    <col min="3843" max="3843" width="9.75" style="7" customWidth="1"/>
    <col min="3844" max="3844" width="53.5" style="7" customWidth="1"/>
    <col min="3845" max="3845" width="12.75" style="7" customWidth="1"/>
    <col min="3846" max="3875" width="8.125" style="7" customWidth="1"/>
    <col min="3876" max="4098" width="9" style="7"/>
    <col min="4099" max="4099" width="9.75" style="7" customWidth="1"/>
    <col min="4100" max="4100" width="53.5" style="7" customWidth="1"/>
    <col min="4101" max="4101" width="12.75" style="7" customWidth="1"/>
    <col min="4102" max="4131" width="8.125" style="7" customWidth="1"/>
    <col min="4132" max="4354" width="9" style="7"/>
    <col min="4355" max="4355" width="9.75" style="7" customWidth="1"/>
    <col min="4356" max="4356" width="53.5" style="7" customWidth="1"/>
    <col min="4357" max="4357" width="12.75" style="7" customWidth="1"/>
    <col min="4358" max="4387" width="8.125" style="7" customWidth="1"/>
    <col min="4388" max="4610" width="9" style="7"/>
    <col min="4611" max="4611" width="9.75" style="7" customWidth="1"/>
    <col min="4612" max="4612" width="53.5" style="7" customWidth="1"/>
    <col min="4613" max="4613" width="12.75" style="7" customWidth="1"/>
    <col min="4614" max="4643" width="8.125" style="7" customWidth="1"/>
    <col min="4644" max="4866" width="9" style="7"/>
    <col min="4867" max="4867" width="9.75" style="7" customWidth="1"/>
    <col min="4868" max="4868" width="53.5" style="7" customWidth="1"/>
    <col min="4869" max="4869" width="12.75" style="7" customWidth="1"/>
    <col min="4870" max="4899" width="8.125" style="7" customWidth="1"/>
    <col min="4900" max="5122" width="9" style="7"/>
    <col min="5123" max="5123" width="9.75" style="7" customWidth="1"/>
    <col min="5124" max="5124" width="53.5" style="7" customWidth="1"/>
    <col min="5125" max="5125" width="12.75" style="7" customWidth="1"/>
    <col min="5126" max="5155" width="8.125" style="7" customWidth="1"/>
    <col min="5156" max="5378" width="9" style="7"/>
    <col min="5379" max="5379" width="9.75" style="7" customWidth="1"/>
    <col min="5380" max="5380" width="53.5" style="7" customWidth="1"/>
    <col min="5381" max="5381" width="12.75" style="7" customWidth="1"/>
    <col min="5382" max="5411" width="8.125" style="7" customWidth="1"/>
    <col min="5412" max="5634" width="9" style="7"/>
    <col min="5635" max="5635" width="9.75" style="7" customWidth="1"/>
    <col min="5636" max="5636" width="53.5" style="7" customWidth="1"/>
    <col min="5637" max="5637" width="12.75" style="7" customWidth="1"/>
    <col min="5638" max="5667" width="8.125" style="7" customWidth="1"/>
    <col min="5668" max="5890" width="9" style="7"/>
    <col min="5891" max="5891" width="9.75" style="7" customWidth="1"/>
    <col min="5892" max="5892" width="53.5" style="7" customWidth="1"/>
    <col min="5893" max="5893" width="12.75" style="7" customWidth="1"/>
    <col min="5894" max="5923" width="8.125" style="7" customWidth="1"/>
    <col min="5924" max="6146" width="9" style="7"/>
    <col min="6147" max="6147" width="9.75" style="7" customWidth="1"/>
    <col min="6148" max="6148" width="53.5" style="7" customWidth="1"/>
    <col min="6149" max="6149" width="12.75" style="7" customWidth="1"/>
    <col min="6150" max="6179" width="8.125" style="7" customWidth="1"/>
    <col min="6180" max="6402" width="9" style="7"/>
    <col min="6403" max="6403" width="9.75" style="7" customWidth="1"/>
    <col min="6404" max="6404" width="53.5" style="7" customWidth="1"/>
    <col min="6405" max="6405" width="12.75" style="7" customWidth="1"/>
    <col min="6406" max="6435" width="8.125" style="7" customWidth="1"/>
    <col min="6436" max="6658" width="9" style="7"/>
    <col min="6659" max="6659" width="9.75" style="7" customWidth="1"/>
    <col min="6660" max="6660" width="53.5" style="7" customWidth="1"/>
    <col min="6661" max="6661" width="12.75" style="7" customWidth="1"/>
    <col min="6662" max="6691" width="8.125" style="7" customWidth="1"/>
    <col min="6692" max="6914" width="9" style="7"/>
    <col min="6915" max="6915" width="9.75" style="7" customWidth="1"/>
    <col min="6916" max="6916" width="53.5" style="7" customWidth="1"/>
    <col min="6917" max="6917" width="12.75" style="7" customWidth="1"/>
    <col min="6918" max="6947" width="8.125" style="7" customWidth="1"/>
    <col min="6948" max="7170" width="9" style="7"/>
    <col min="7171" max="7171" width="9.75" style="7" customWidth="1"/>
    <col min="7172" max="7172" width="53.5" style="7" customWidth="1"/>
    <col min="7173" max="7173" width="12.75" style="7" customWidth="1"/>
    <col min="7174" max="7203" width="8.125" style="7" customWidth="1"/>
    <col min="7204" max="7426" width="9" style="7"/>
    <col min="7427" max="7427" width="9.75" style="7" customWidth="1"/>
    <col min="7428" max="7428" width="53.5" style="7" customWidth="1"/>
    <col min="7429" max="7429" width="12.75" style="7" customWidth="1"/>
    <col min="7430" max="7459" width="8.125" style="7" customWidth="1"/>
    <col min="7460" max="7682" width="9" style="7"/>
    <col min="7683" max="7683" width="9.75" style="7" customWidth="1"/>
    <col min="7684" max="7684" width="53.5" style="7" customWidth="1"/>
    <col min="7685" max="7685" width="12.75" style="7" customWidth="1"/>
    <col min="7686" max="7715" width="8.125" style="7" customWidth="1"/>
    <col min="7716" max="7938" width="9" style="7"/>
    <col min="7939" max="7939" width="9.75" style="7" customWidth="1"/>
    <col min="7940" max="7940" width="53.5" style="7" customWidth="1"/>
    <col min="7941" max="7941" width="12.75" style="7" customWidth="1"/>
    <col min="7942" max="7971" width="8.125" style="7" customWidth="1"/>
    <col min="7972" max="8194" width="9" style="7"/>
    <col min="8195" max="8195" width="9.75" style="7" customWidth="1"/>
    <col min="8196" max="8196" width="53.5" style="7" customWidth="1"/>
    <col min="8197" max="8197" width="12.75" style="7" customWidth="1"/>
    <col min="8198" max="8227" width="8.125" style="7" customWidth="1"/>
    <col min="8228" max="8450" width="9" style="7"/>
    <col min="8451" max="8451" width="9.75" style="7" customWidth="1"/>
    <col min="8452" max="8452" width="53.5" style="7" customWidth="1"/>
    <col min="8453" max="8453" width="12.75" style="7" customWidth="1"/>
    <col min="8454" max="8483" width="8.125" style="7" customWidth="1"/>
    <col min="8484" max="8706" width="9" style="7"/>
    <col min="8707" max="8707" width="9.75" style="7" customWidth="1"/>
    <col min="8708" max="8708" width="53.5" style="7" customWidth="1"/>
    <col min="8709" max="8709" width="12.75" style="7" customWidth="1"/>
    <col min="8710" max="8739" width="8.125" style="7" customWidth="1"/>
    <col min="8740" max="8962" width="9" style="7"/>
    <col min="8963" max="8963" width="9.75" style="7" customWidth="1"/>
    <col min="8964" max="8964" width="53.5" style="7" customWidth="1"/>
    <col min="8965" max="8965" width="12.75" style="7" customWidth="1"/>
    <col min="8966" max="8995" width="8.125" style="7" customWidth="1"/>
    <col min="8996" max="9218" width="9" style="7"/>
    <col min="9219" max="9219" width="9.75" style="7" customWidth="1"/>
    <col min="9220" max="9220" width="53.5" style="7" customWidth="1"/>
    <col min="9221" max="9221" width="12.75" style="7" customWidth="1"/>
    <col min="9222" max="9251" width="8.125" style="7" customWidth="1"/>
    <col min="9252" max="9474" width="9" style="7"/>
    <col min="9475" max="9475" width="9.75" style="7" customWidth="1"/>
    <col min="9476" max="9476" width="53.5" style="7" customWidth="1"/>
    <col min="9477" max="9477" width="12.75" style="7" customWidth="1"/>
    <col min="9478" max="9507" width="8.125" style="7" customWidth="1"/>
    <col min="9508" max="9730" width="9" style="7"/>
    <col min="9731" max="9731" width="9.75" style="7" customWidth="1"/>
    <col min="9732" max="9732" width="53.5" style="7" customWidth="1"/>
    <col min="9733" max="9733" width="12.75" style="7" customWidth="1"/>
    <col min="9734" max="9763" width="8.125" style="7" customWidth="1"/>
    <col min="9764" max="9986" width="9" style="7"/>
    <col min="9987" max="9987" width="9.75" style="7" customWidth="1"/>
    <col min="9988" max="9988" width="53.5" style="7" customWidth="1"/>
    <col min="9989" max="9989" width="12.75" style="7" customWidth="1"/>
    <col min="9990" max="10019" width="8.125" style="7" customWidth="1"/>
    <col min="10020" max="10242" width="9" style="7"/>
    <col min="10243" max="10243" width="9.75" style="7" customWidth="1"/>
    <col min="10244" max="10244" width="53.5" style="7" customWidth="1"/>
    <col min="10245" max="10245" width="12.75" style="7" customWidth="1"/>
    <col min="10246" max="10275" width="8.125" style="7" customWidth="1"/>
    <col min="10276" max="10498" width="9" style="7"/>
    <col min="10499" max="10499" width="9.75" style="7" customWidth="1"/>
    <col min="10500" max="10500" width="53.5" style="7" customWidth="1"/>
    <col min="10501" max="10501" width="12.75" style="7" customWidth="1"/>
    <col min="10502" max="10531" width="8.125" style="7" customWidth="1"/>
    <col min="10532" max="10754" width="9" style="7"/>
    <col min="10755" max="10755" width="9.75" style="7" customWidth="1"/>
    <col min="10756" max="10756" width="53.5" style="7" customWidth="1"/>
    <col min="10757" max="10757" width="12.75" style="7" customWidth="1"/>
    <col min="10758" max="10787" width="8.125" style="7" customWidth="1"/>
    <col min="10788" max="11010" width="9" style="7"/>
    <col min="11011" max="11011" width="9.75" style="7" customWidth="1"/>
    <col min="11012" max="11012" width="53.5" style="7" customWidth="1"/>
    <col min="11013" max="11013" width="12.75" style="7" customWidth="1"/>
    <col min="11014" max="11043" width="8.125" style="7" customWidth="1"/>
    <col min="11044" max="11266" width="9" style="7"/>
    <col min="11267" max="11267" width="9.75" style="7" customWidth="1"/>
    <col min="11268" max="11268" width="53.5" style="7" customWidth="1"/>
    <col min="11269" max="11269" width="12.75" style="7" customWidth="1"/>
    <col min="11270" max="11299" width="8.125" style="7" customWidth="1"/>
    <col min="11300" max="11522" width="9" style="7"/>
    <col min="11523" max="11523" width="9.75" style="7" customWidth="1"/>
    <col min="11524" max="11524" width="53.5" style="7" customWidth="1"/>
    <col min="11525" max="11525" width="12.75" style="7" customWidth="1"/>
    <col min="11526" max="11555" width="8.125" style="7" customWidth="1"/>
    <col min="11556" max="11778" width="9" style="7"/>
    <col min="11779" max="11779" width="9.75" style="7" customWidth="1"/>
    <col min="11780" max="11780" width="53.5" style="7" customWidth="1"/>
    <col min="11781" max="11781" width="12.75" style="7" customWidth="1"/>
    <col min="11782" max="11811" width="8.125" style="7" customWidth="1"/>
    <col min="11812" max="12034" width="9" style="7"/>
    <col min="12035" max="12035" width="9.75" style="7" customWidth="1"/>
    <col min="12036" max="12036" width="53.5" style="7" customWidth="1"/>
    <col min="12037" max="12037" width="12.75" style="7" customWidth="1"/>
    <col min="12038" max="12067" width="8.125" style="7" customWidth="1"/>
    <col min="12068" max="12290" width="9" style="7"/>
    <col min="12291" max="12291" width="9.75" style="7" customWidth="1"/>
    <col min="12292" max="12292" width="53.5" style="7" customWidth="1"/>
    <col min="12293" max="12293" width="12.75" style="7" customWidth="1"/>
    <col min="12294" max="12323" width="8.125" style="7" customWidth="1"/>
    <col min="12324" max="12546" width="9" style="7"/>
    <col min="12547" max="12547" width="9.75" style="7" customWidth="1"/>
    <col min="12548" max="12548" width="53.5" style="7" customWidth="1"/>
    <col min="12549" max="12549" width="12.75" style="7" customWidth="1"/>
    <col min="12550" max="12579" width="8.125" style="7" customWidth="1"/>
    <col min="12580" max="12802" width="9" style="7"/>
    <col min="12803" max="12803" width="9.75" style="7" customWidth="1"/>
    <col min="12804" max="12804" width="53.5" style="7" customWidth="1"/>
    <col min="12805" max="12805" width="12.75" style="7" customWidth="1"/>
    <col min="12806" max="12835" width="8.125" style="7" customWidth="1"/>
    <col min="12836" max="13058" width="9" style="7"/>
    <col min="13059" max="13059" width="9.75" style="7" customWidth="1"/>
    <col min="13060" max="13060" width="53.5" style="7" customWidth="1"/>
    <col min="13061" max="13061" width="12.75" style="7" customWidth="1"/>
    <col min="13062" max="13091" width="8.125" style="7" customWidth="1"/>
    <col min="13092" max="13314" width="9" style="7"/>
    <col min="13315" max="13315" width="9.75" style="7" customWidth="1"/>
    <col min="13316" max="13316" width="53.5" style="7" customWidth="1"/>
    <col min="13317" max="13317" width="12.75" style="7" customWidth="1"/>
    <col min="13318" max="13347" width="8.125" style="7" customWidth="1"/>
    <col min="13348" max="13570" width="9" style="7"/>
    <col min="13571" max="13571" width="9.75" style="7" customWidth="1"/>
    <col min="13572" max="13572" width="53.5" style="7" customWidth="1"/>
    <col min="13573" max="13573" width="12.75" style="7" customWidth="1"/>
    <col min="13574" max="13603" width="8.125" style="7" customWidth="1"/>
    <col min="13604" max="13826" width="9" style="7"/>
    <col min="13827" max="13827" width="9.75" style="7" customWidth="1"/>
    <col min="13828" max="13828" width="53.5" style="7" customWidth="1"/>
    <col min="13829" max="13829" width="12.75" style="7" customWidth="1"/>
    <col min="13830" max="13859" width="8.125" style="7" customWidth="1"/>
    <col min="13860" max="14082" width="9" style="7"/>
    <col min="14083" max="14083" width="9.75" style="7" customWidth="1"/>
    <col min="14084" max="14084" width="53.5" style="7" customWidth="1"/>
    <col min="14085" max="14085" width="12.75" style="7" customWidth="1"/>
    <col min="14086" max="14115" width="8.125" style="7" customWidth="1"/>
    <col min="14116" max="14338" width="9" style="7"/>
    <col min="14339" max="14339" width="9.75" style="7" customWidth="1"/>
    <col min="14340" max="14340" width="53.5" style="7" customWidth="1"/>
    <col min="14341" max="14341" width="12.75" style="7" customWidth="1"/>
    <col min="14342" max="14371" width="8.125" style="7" customWidth="1"/>
    <col min="14372" max="14594" width="9" style="7"/>
    <col min="14595" max="14595" width="9.75" style="7" customWidth="1"/>
    <col min="14596" max="14596" width="53.5" style="7" customWidth="1"/>
    <col min="14597" max="14597" width="12.75" style="7" customWidth="1"/>
    <col min="14598" max="14627" width="8.125" style="7" customWidth="1"/>
    <col min="14628" max="14850" width="9" style="7"/>
    <col min="14851" max="14851" width="9.75" style="7" customWidth="1"/>
    <col min="14852" max="14852" width="53.5" style="7" customWidth="1"/>
    <col min="14853" max="14853" width="12.75" style="7" customWidth="1"/>
    <col min="14854" max="14883" width="8.125" style="7" customWidth="1"/>
    <col min="14884" max="15106" width="9" style="7"/>
    <col min="15107" max="15107" width="9.75" style="7" customWidth="1"/>
    <col min="15108" max="15108" width="53.5" style="7" customWidth="1"/>
    <col min="15109" max="15109" width="12.75" style="7" customWidth="1"/>
    <col min="15110" max="15139" width="8.125" style="7" customWidth="1"/>
    <col min="15140" max="15362" width="9" style="7"/>
    <col min="15363" max="15363" width="9.75" style="7" customWidth="1"/>
    <col min="15364" max="15364" width="53.5" style="7" customWidth="1"/>
    <col min="15365" max="15365" width="12.75" style="7" customWidth="1"/>
    <col min="15366" max="15395" width="8.125" style="7" customWidth="1"/>
    <col min="15396" max="15618" width="9" style="7"/>
    <col min="15619" max="15619" width="9.75" style="7" customWidth="1"/>
    <col min="15620" max="15620" width="53.5" style="7" customWidth="1"/>
    <col min="15621" max="15621" width="12.75" style="7" customWidth="1"/>
    <col min="15622" max="15651" width="8.125" style="7" customWidth="1"/>
    <col min="15652" max="15874" width="9" style="7"/>
    <col min="15875" max="15875" width="9.75" style="7" customWidth="1"/>
    <col min="15876" max="15876" width="53.5" style="7" customWidth="1"/>
    <col min="15877" max="15877" width="12.75" style="7" customWidth="1"/>
    <col min="15878" max="15907" width="8.125" style="7" customWidth="1"/>
    <col min="15908" max="16130" width="9" style="7"/>
    <col min="16131" max="16131" width="9.75" style="7" customWidth="1"/>
    <col min="16132" max="16132" width="53.5" style="7" customWidth="1"/>
    <col min="16133" max="16133" width="12.75" style="7" customWidth="1"/>
    <col min="16134" max="16163" width="8.125" style="7" customWidth="1"/>
    <col min="16164" max="16384" width="9" style="7"/>
  </cols>
  <sheetData>
    <row r="1" spans="1:48" s="2" customFormat="1" ht="11.25" x14ac:dyDescent="0.2">
      <c r="A1" s="1"/>
      <c r="J1" s="36"/>
      <c r="N1" s="36"/>
      <c r="O1" s="28"/>
      <c r="P1" s="36"/>
      <c r="V1" s="45"/>
      <c r="AB1" s="45"/>
      <c r="AC1" s="3"/>
      <c r="AD1" s="3"/>
      <c r="AE1" s="3"/>
      <c r="AH1" s="4"/>
      <c r="AI1" s="4" t="s">
        <v>0</v>
      </c>
    </row>
    <row r="2" spans="1:48" s="2" customFormat="1" ht="11.25" x14ac:dyDescent="0.2">
      <c r="A2" s="1"/>
      <c r="H2" s="5"/>
      <c r="I2" s="67"/>
      <c r="J2" s="67"/>
      <c r="K2" s="5"/>
      <c r="N2" s="36"/>
      <c r="O2" s="28"/>
      <c r="P2" s="36"/>
      <c r="V2" s="36"/>
      <c r="AB2" s="36"/>
      <c r="AH2" s="6"/>
      <c r="AI2" s="6" t="s">
        <v>1</v>
      </c>
    </row>
    <row r="3" spans="1:48" s="2" customFormat="1" ht="11.25" x14ac:dyDescent="0.2">
      <c r="A3" s="1"/>
      <c r="J3" s="36"/>
      <c r="N3" s="36"/>
      <c r="O3" s="28"/>
      <c r="P3" s="36"/>
      <c r="V3" s="36"/>
      <c r="AB3" s="36"/>
      <c r="AE3" s="3"/>
      <c r="AH3" s="6"/>
      <c r="AI3" s="6" t="s">
        <v>2</v>
      </c>
    </row>
    <row r="4" spans="1:48" ht="18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37"/>
      <c r="K4" s="20" t="s">
        <v>3</v>
      </c>
      <c r="L4" s="20"/>
      <c r="M4" s="20"/>
      <c r="N4" s="37"/>
      <c r="O4" s="29"/>
      <c r="P4" s="37"/>
      <c r="Q4" s="20"/>
      <c r="R4" s="20"/>
      <c r="S4" s="20"/>
      <c r="T4" s="20"/>
      <c r="U4" s="20"/>
      <c r="V4" s="36"/>
      <c r="W4" s="20"/>
      <c r="X4" s="20"/>
      <c r="Y4" s="20"/>
      <c r="Z4" s="20"/>
      <c r="AA4" s="20"/>
      <c r="AB4" s="37"/>
      <c r="AC4" s="20"/>
      <c r="AD4" s="20"/>
      <c r="AE4" s="20"/>
      <c r="AF4" s="20"/>
      <c r="AG4" s="20"/>
      <c r="AH4" s="20"/>
      <c r="AI4" s="20"/>
    </row>
    <row r="5" spans="1:48" ht="18.7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38"/>
      <c r="K5" s="21"/>
      <c r="L5" s="21"/>
      <c r="M5" s="21" t="s">
        <v>74</v>
      </c>
      <c r="N5" s="38"/>
      <c r="O5" s="30"/>
      <c r="P5" s="38"/>
      <c r="Q5" s="21"/>
      <c r="R5" s="21"/>
      <c r="S5" s="21"/>
      <c r="T5" s="21"/>
      <c r="U5" s="21"/>
      <c r="V5" s="36"/>
      <c r="W5" s="21"/>
      <c r="X5" s="21"/>
      <c r="Y5" s="21"/>
      <c r="Z5" s="21"/>
      <c r="AA5" s="21"/>
      <c r="AB5" s="38"/>
      <c r="AC5" s="21"/>
      <c r="AD5" s="21"/>
      <c r="AE5" s="68" t="s">
        <v>51</v>
      </c>
      <c r="AF5" s="68"/>
      <c r="AG5" s="68"/>
      <c r="AH5" s="68"/>
      <c r="AI5" s="68"/>
    </row>
    <row r="6" spans="1:48" ht="35.25" customHeight="1" x14ac:dyDescent="0.2">
      <c r="A6" s="8"/>
      <c r="B6" s="9"/>
      <c r="C6" s="9"/>
      <c r="D6" s="9"/>
      <c r="E6" s="9"/>
      <c r="F6" s="9"/>
      <c r="G6" s="9"/>
      <c r="H6" s="9"/>
      <c r="I6" s="9"/>
      <c r="J6" s="39"/>
      <c r="K6" s="9"/>
      <c r="L6" s="9"/>
      <c r="M6" s="9"/>
      <c r="N6" s="39"/>
      <c r="O6" s="31"/>
      <c r="P6" s="39"/>
      <c r="Q6" s="9"/>
      <c r="R6" s="9"/>
      <c r="S6" s="9"/>
      <c r="T6" s="9"/>
      <c r="U6" s="9"/>
      <c r="V6" s="36"/>
      <c r="W6" s="9"/>
      <c r="X6" s="9"/>
      <c r="Y6" s="9"/>
      <c r="Z6" s="9"/>
      <c r="AA6" s="9"/>
      <c r="AB6" s="39"/>
      <c r="AC6" s="9"/>
      <c r="AD6" s="9"/>
      <c r="AE6" s="68"/>
      <c r="AF6" s="68"/>
      <c r="AG6" s="68"/>
      <c r="AH6" s="68"/>
      <c r="AI6" s="68"/>
    </row>
    <row r="7" spans="1:48" ht="21.7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40"/>
      <c r="K7" s="22" t="s">
        <v>89</v>
      </c>
      <c r="L7" s="22"/>
      <c r="M7" s="22"/>
      <c r="N7" s="40"/>
      <c r="O7" s="32"/>
      <c r="P7" s="40"/>
      <c r="Q7" s="22"/>
      <c r="R7" s="22"/>
      <c r="S7" s="22"/>
      <c r="T7" s="22"/>
      <c r="U7" s="22"/>
      <c r="V7" s="36"/>
      <c r="W7" s="22"/>
      <c r="X7" s="22"/>
      <c r="Y7" s="22"/>
      <c r="Z7" s="22"/>
      <c r="AA7" s="22"/>
      <c r="AB7" s="40"/>
      <c r="AC7" s="22"/>
      <c r="AD7" s="22"/>
      <c r="AE7" s="69" t="s">
        <v>86</v>
      </c>
      <c r="AF7" s="69"/>
      <c r="AG7" s="69"/>
      <c r="AH7" s="69"/>
      <c r="AI7" s="69"/>
    </row>
    <row r="8" spans="1:48" ht="15.75" customHeight="1" x14ac:dyDescent="0.25">
      <c r="A8" s="23"/>
      <c r="B8" s="23"/>
      <c r="C8" s="23"/>
      <c r="D8" s="23"/>
      <c r="E8" s="23"/>
      <c r="F8" s="23"/>
      <c r="G8" s="23"/>
      <c r="H8" s="23" t="s">
        <v>4</v>
      </c>
      <c r="I8" s="23"/>
      <c r="J8" s="41"/>
      <c r="K8" s="23"/>
      <c r="L8" s="23"/>
      <c r="M8" s="23"/>
      <c r="N8" s="41"/>
      <c r="O8" s="33"/>
      <c r="P8" s="41"/>
      <c r="Q8" s="23"/>
      <c r="R8" s="23"/>
      <c r="S8" s="23"/>
      <c r="T8" s="23"/>
      <c r="U8" s="23"/>
      <c r="V8" s="36"/>
      <c r="W8" s="23"/>
      <c r="X8" s="23"/>
      <c r="Y8" s="23"/>
      <c r="Z8" s="23"/>
      <c r="AA8" s="23"/>
      <c r="AB8" s="41"/>
      <c r="AC8" s="23"/>
      <c r="AD8" s="23"/>
      <c r="AE8" s="60"/>
      <c r="AF8" s="17"/>
      <c r="AG8" s="70" t="s">
        <v>49</v>
      </c>
      <c r="AH8" s="70"/>
      <c r="AI8" s="70"/>
    </row>
    <row r="9" spans="1:48" ht="23.25" customHeight="1" x14ac:dyDescent="0.25">
      <c r="A9" s="8"/>
      <c r="B9" s="9"/>
      <c r="C9" s="9"/>
      <c r="D9" s="9"/>
      <c r="E9" s="9"/>
      <c r="F9" s="9"/>
      <c r="G9" s="9"/>
      <c r="H9" s="9"/>
      <c r="I9" s="9"/>
      <c r="J9" s="39"/>
      <c r="K9" s="9"/>
      <c r="L9" s="9"/>
      <c r="M9" s="9"/>
      <c r="N9" s="39"/>
      <c r="O9" s="31"/>
      <c r="P9" s="3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39"/>
      <c r="AC9" s="9"/>
      <c r="AD9" s="9"/>
      <c r="AE9" s="69" t="s">
        <v>87</v>
      </c>
      <c r="AF9" s="69"/>
      <c r="AG9" s="69"/>
      <c r="AH9" s="69"/>
      <c r="AI9" s="69"/>
    </row>
    <row r="10" spans="1:48" ht="24.7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40"/>
      <c r="K10" s="22" t="s">
        <v>85</v>
      </c>
      <c r="L10" s="22"/>
      <c r="M10" s="22"/>
      <c r="N10" s="40"/>
      <c r="O10" s="32"/>
      <c r="P10" s="40"/>
      <c r="Q10" s="22"/>
      <c r="R10" s="22"/>
      <c r="S10" s="22"/>
      <c r="T10" s="22"/>
      <c r="U10" s="22"/>
      <c r="V10" s="36"/>
      <c r="W10" s="22"/>
      <c r="X10" s="22"/>
      <c r="Y10" s="22"/>
      <c r="Z10" s="22"/>
      <c r="AA10" s="22"/>
      <c r="AB10" s="40"/>
      <c r="AC10" s="22"/>
      <c r="AD10" s="22"/>
      <c r="AE10" s="61"/>
      <c r="AF10" s="17"/>
      <c r="AG10" s="62" t="s">
        <v>50</v>
      </c>
      <c r="AH10" s="63"/>
      <c r="AI10" s="63"/>
    </row>
    <row r="11" spans="1:48" ht="15" customHeigh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44"/>
      <c r="K11" s="11"/>
      <c r="L11" s="12"/>
      <c r="M11" s="12"/>
      <c r="N11" s="42"/>
      <c r="O11" s="35"/>
      <c r="P11" s="42"/>
      <c r="Q11" s="12"/>
      <c r="R11" s="12"/>
      <c r="S11" s="12"/>
      <c r="T11" s="12"/>
      <c r="U11" s="12"/>
      <c r="V11" s="36"/>
      <c r="W11" s="12"/>
      <c r="X11" s="12"/>
      <c r="Y11" s="12"/>
      <c r="Z11" s="12"/>
      <c r="AA11" s="12"/>
      <c r="AB11" s="42"/>
      <c r="AC11" s="12"/>
      <c r="AD11" s="12"/>
      <c r="AE11" s="22"/>
      <c r="AH11" s="21"/>
    </row>
    <row r="12" spans="1:48" ht="15.75" customHeight="1" x14ac:dyDescent="0.3">
      <c r="A12" s="72" t="s">
        <v>90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</row>
    <row r="13" spans="1:48" ht="15.75" customHeight="1" x14ac:dyDescent="0.25">
      <c r="A13" s="73" t="s">
        <v>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48" ht="15.75" customHeight="1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48" s="15" customFormat="1" ht="33.75" customHeight="1" x14ac:dyDescent="0.25">
      <c r="A15" s="71" t="s">
        <v>6</v>
      </c>
      <c r="B15" s="71" t="s">
        <v>7</v>
      </c>
      <c r="C15" s="71" t="s">
        <v>8</v>
      </c>
      <c r="D15" s="71" t="s">
        <v>9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</row>
    <row r="16" spans="1:48" ht="145.5" customHeight="1" x14ac:dyDescent="0.2">
      <c r="A16" s="71"/>
      <c r="B16" s="71"/>
      <c r="C16" s="71"/>
      <c r="D16" s="71" t="s">
        <v>10</v>
      </c>
      <c r="E16" s="71"/>
      <c r="F16" s="71"/>
      <c r="G16" s="71"/>
      <c r="H16" s="71" t="s">
        <v>11</v>
      </c>
      <c r="I16" s="71"/>
      <c r="J16" s="71"/>
      <c r="K16" s="71"/>
      <c r="L16" s="71" t="s">
        <v>12</v>
      </c>
      <c r="M16" s="71"/>
      <c r="N16" s="71"/>
      <c r="O16" s="71"/>
      <c r="P16" s="71"/>
      <c r="Q16" s="71"/>
      <c r="R16" s="71" t="s">
        <v>13</v>
      </c>
      <c r="S16" s="71"/>
      <c r="T16" s="71"/>
      <c r="U16" s="71"/>
      <c r="V16" s="71" t="s">
        <v>14</v>
      </c>
      <c r="W16" s="71"/>
      <c r="X16" s="71"/>
      <c r="Y16" s="71"/>
      <c r="Z16" s="71"/>
      <c r="AA16" s="71"/>
      <c r="AB16" s="71" t="s">
        <v>15</v>
      </c>
      <c r="AC16" s="71"/>
      <c r="AD16" s="71"/>
      <c r="AE16" s="71"/>
      <c r="AF16" s="71" t="s">
        <v>16</v>
      </c>
      <c r="AG16" s="71"/>
      <c r="AH16" s="71"/>
      <c r="AI16" s="71"/>
    </row>
    <row r="17" spans="1:40" ht="128.25" customHeight="1" x14ac:dyDescent="0.2">
      <c r="A17" s="71"/>
      <c r="B17" s="71"/>
      <c r="C17" s="71"/>
      <c r="D17" s="52" t="s">
        <v>17</v>
      </c>
      <c r="E17" s="52" t="s">
        <v>18</v>
      </c>
      <c r="F17" s="52" t="s">
        <v>17</v>
      </c>
      <c r="G17" s="52" t="s">
        <v>18</v>
      </c>
      <c r="H17" s="52" t="s">
        <v>17</v>
      </c>
      <c r="I17" s="52" t="s">
        <v>18</v>
      </c>
      <c r="J17" s="52" t="s">
        <v>17</v>
      </c>
      <c r="K17" s="52" t="s">
        <v>18</v>
      </c>
      <c r="L17" s="52" t="s">
        <v>17</v>
      </c>
      <c r="M17" s="52" t="s">
        <v>18</v>
      </c>
      <c r="N17" s="66" t="s">
        <v>91</v>
      </c>
      <c r="O17" s="52" t="s">
        <v>88</v>
      </c>
      <c r="P17" s="66" t="s">
        <v>91</v>
      </c>
      <c r="Q17" s="52" t="s">
        <v>88</v>
      </c>
      <c r="R17" s="52" t="s">
        <v>17</v>
      </c>
      <c r="S17" s="52" t="s">
        <v>18</v>
      </c>
      <c r="T17" s="52" t="s">
        <v>17</v>
      </c>
      <c r="U17" s="52" t="s">
        <v>18</v>
      </c>
      <c r="V17" s="66" t="s">
        <v>91</v>
      </c>
      <c r="W17" s="52" t="s">
        <v>88</v>
      </c>
      <c r="X17" s="52" t="s">
        <v>17</v>
      </c>
      <c r="Y17" s="52" t="s">
        <v>18</v>
      </c>
      <c r="Z17" s="52" t="s">
        <v>17</v>
      </c>
      <c r="AA17" s="52" t="s">
        <v>18</v>
      </c>
      <c r="AB17" s="66" t="s">
        <v>91</v>
      </c>
      <c r="AC17" s="52" t="s">
        <v>88</v>
      </c>
      <c r="AD17" s="52" t="s">
        <v>17</v>
      </c>
      <c r="AE17" s="52" t="s">
        <v>18</v>
      </c>
      <c r="AF17" s="52" t="s">
        <v>17</v>
      </c>
      <c r="AG17" s="52" t="s">
        <v>18</v>
      </c>
      <c r="AH17" s="52" t="s">
        <v>17</v>
      </c>
      <c r="AI17" s="52" t="s">
        <v>18</v>
      </c>
    </row>
    <row r="18" spans="1:40" s="16" customFormat="1" ht="15.75" x14ac:dyDescent="0.25">
      <c r="A18" s="53">
        <v>1</v>
      </c>
      <c r="B18" s="54">
        <v>2</v>
      </c>
      <c r="C18" s="53">
        <v>3</v>
      </c>
      <c r="D18" s="55" t="s">
        <v>19</v>
      </c>
      <c r="E18" s="55" t="s">
        <v>20</v>
      </c>
      <c r="F18" s="55" t="s">
        <v>21</v>
      </c>
      <c r="G18" s="55" t="s">
        <v>22</v>
      </c>
      <c r="H18" s="55" t="s">
        <v>23</v>
      </c>
      <c r="I18" s="55" t="s">
        <v>24</v>
      </c>
      <c r="J18" s="56" t="s">
        <v>25</v>
      </c>
      <c r="K18" s="55" t="s">
        <v>26</v>
      </c>
      <c r="L18" s="55" t="s">
        <v>27</v>
      </c>
      <c r="M18" s="55" t="s">
        <v>28</v>
      </c>
      <c r="N18" s="55" t="s">
        <v>29</v>
      </c>
      <c r="O18" s="55" t="s">
        <v>30</v>
      </c>
      <c r="P18" s="55" t="s">
        <v>81</v>
      </c>
      <c r="Q18" s="55" t="s">
        <v>82</v>
      </c>
      <c r="R18" s="55" t="s">
        <v>31</v>
      </c>
      <c r="S18" s="55" t="s">
        <v>32</v>
      </c>
      <c r="T18" s="55" t="s">
        <v>33</v>
      </c>
      <c r="U18" s="55" t="s">
        <v>34</v>
      </c>
      <c r="V18" s="55" t="s">
        <v>35</v>
      </c>
      <c r="W18" s="55" t="s">
        <v>36</v>
      </c>
      <c r="X18" s="55" t="s">
        <v>37</v>
      </c>
      <c r="Y18" s="55" t="s">
        <v>38</v>
      </c>
      <c r="Z18" s="55" t="s">
        <v>39</v>
      </c>
      <c r="AA18" s="55" t="s">
        <v>40</v>
      </c>
      <c r="AB18" s="55" t="s">
        <v>41</v>
      </c>
      <c r="AC18" s="55" t="s">
        <v>42</v>
      </c>
      <c r="AD18" s="55" t="s">
        <v>43</v>
      </c>
      <c r="AE18" s="55" t="s">
        <v>44</v>
      </c>
      <c r="AF18" s="55" t="s">
        <v>45</v>
      </c>
      <c r="AG18" s="55" t="s">
        <v>46</v>
      </c>
      <c r="AH18" s="55" t="s">
        <v>47</v>
      </c>
      <c r="AI18" s="55" t="s">
        <v>48</v>
      </c>
    </row>
    <row r="19" spans="1:40" s="17" customFormat="1" ht="15.75" x14ac:dyDescent="0.25">
      <c r="A19" s="53">
        <v>0</v>
      </c>
      <c r="B19" s="53" t="s">
        <v>52</v>
      </c>
      <c r="C19" s="53" t="s">
        <v>53</v>
      </c>
      <c r="D19" s="57">
        <f t="shared" ref="D19:U19" si="0">D20+D21</f>
        <v>0</v>
      </c>
      <c r="E19" s="57">
        <f t="shared" si="0"/>
        <v>0</v>
      </c>
      <c r="F19" s="57">
        <f t="shared" si="0"/>
        <v>0</v>
      </c>
      <c r="G19" s="57">
        <f t="shared" si="0"/>
        <v>0</v>
      </c>
      <c r="H19" s="57">
        <f t="shared" si="0"/>
        <v>0</v>
      </c>
      <c r="I19" s="57">
        <f t="shared" si="0"/>
        <v>0</v>
      </c>
      <c r="J19" s="57">
        <f t="shared" si="0"/>
        <v>0</v>
      </c>
      <c r="K19" s="57">
        <f t="shared" si="0"/>
        <v>0</v>
      </c>
      <c r="L19" s="57">
        <f t="shared" si="0"/>
        <v>0</v>
      </c>
      <c r="M19" s="57">
        <f t="shared" si="0"/>
        <v>0</v>
      </c>
      <c r="N19" s="57">
        <f t="shared" si="0"/>
        <v>0</v>
      </c>
      <c r="O19" s="57">
        <f t="shared" ref="O19:P19" si="1">O20+O21</f>
        <v>28.473626930695087</v>
      </c>
      <c r="P19" s="57">
        <f t="shared" si="1"/>
        <v>3.6388903999999997</v>
      </c>
      <c r="Q19" s="57">
        <f t="shared" si="0"/>
        <v>5.0543999999999993</v>
      </c>
      <c r="R19" s="57">
        <f t="shared" si="0"/>
        <v>0</v>
      </c>
      <c r="S19" s="57">
        <f t="shared" si="0"/>
        <v>0</v>
      </c>
      <c r="T19" s="57">
        <f t="shared" si="0"/>
        <v>0</v>
      </c>
      <c r="U19" s="57">
        <f t="shared" si="0"/>
        <v>0</v>
      </c>
      <c r="V19" s="57">
        <f t="shared" ref="V19:AF19" si="2">V20+V21</f>
        <v>2.7568552825432966</v>
      </c>
      <c r="W19" s="57">
        <f t="shared" si="2"/>
        <v>1.1112411709151997</v>
      </c>
      <c r="X19" s="57">
        <f t="shared" si="2"/>
        <v>0</v>
      </c>
      <c r="Y19" s="57">
        <f t="shared" si="2"/>
        <v>0</v>
      </c>
      <c r="Z19" s="57">
        <f t="shared" si="2"/>
        <v>0</v>
      </c>
      <c r="AA19" s="57">
        <f t="shared" si="2"/>
        <v>0</v>
      </c>
      <c r="AB19" s="57">
        <f t="shared" si="2"/>
        <v>24.930961591855997</v>
      </c>
      <c r="AC19" s="57">
        <f t="shared" si="2"/>
        <v>0</v>
      </c>
      <c r="AD19" s="57">
        <f t="shared" si="2"/>
        <v>0</v>
      </c>
      <c r="AE19" s="57">
        <f t="shared" si="2"/>
        <v>0</v>
      </c>
      <c r="AF19" s="57">
        <f t="shared" si="2"/>
        <v>0</v>
      </c>
      <c r="AG19" s="57">
        <f t="shared" ref="AG19:AI19" si="3">AG20+AG21</f>
        <v>0</v>
      </c>
      <c r="AH19" s="57">
        <f t="shared" si="3"/>
        <v>0</v>
      </c>
      <c r="AI19" s="57">
        <f t="shared" si="3"/>
        <v>0</v>
      </c>
      <c r="AJ19" s="47">
        <f>SUM(D19:AI19)</f>
        <v>65.965975376009581</v>
      </c>
      <c r="AL19" s="47">
        <f>AJ26+AJ29+AJ30+AJ32+AJ33</f>
        <v>65.965975376009581</v>
      </c>
      <c r="AM19" s="47">
        <f>W19+Q19+O19</f>
        <v>34.639268101610284</v>
      </c>
      <c r="AN19" s="17">
        <f>'[1]9 КВ 2027'!$AF$120/1000</f>
        <v>34.639268101610284</v>
      </c>
    </row>
    <row r="20" spans="1:40" s="17" customFormat="1" ht="31.5" x14ac:dyDescent="0.25">
      <c r="A20" s="58" t="s">
        <v>54</v>
      </c>
      <c r="B20" s="59" t="s">
        <v>55</v>
      </c>
      <c r="C20" s="53" t="s">
        <v>53</v>
      </c>
      <c r="D20" s="57">
        <f t="shared" ref="D20:U20" si="4">D23</f>
        <v>0</v>
      </c>
      <c r="E20" s="57">
        <f t="shared" si="4"/>
        <v>0</v>
      </c>
      <c r="F20" s="57">
        <f t="shared" si="4"/>
        <v>0</v>
      </c>
      <c r="G20" s="57">
        <f t="shared" si="4"/>
        <v>0</v>
      </c>
      <c r="H20" s="57">
        <f t="shared" si="4"/>
        <v>0</v>
      </c>
      <c r="I20" s="57">
        <f t="shared" si="4"/>
        <v>0</v>
      </c>
      <c r="J20" s="57">
        <f t="shared" si="4"/>
        <v>0</v>
      </c>
      <c r="K20" s="57">
        <f t="shared" si="4"/>
        <v>0</v>
      </c>
      <c r="L20" s="57">
        <f t="shared" si="4"/>
        <v>0</v>
      </c>
      <c r="M20" s="57">
        <f t="shared" si="4"/>
        <v>0</v>
      </c>
      <c r="N20" s="57">
        <f t="shared" si="4"/>
        <v>0</v>
      </c>
      <c r="O20" s="57">
        <f t="shared" ref="O20:P20" si="5">O23</f>
        <v>0</v>
      </c>
      <c r="P20" s="57">
        <f t="shared" si="5"/>
        <v>0</v>
      </c>
      <c r="Q20" s="57">
        <f t="shared" si="4"/>
        <v>0</v>
      </c>
      <c r="R20" s="57">
        <f t="shared" si="4"/>
        <v>0</v>
      </c>
      <c r="S20" s="57">
        <f t="shared" si="4"/>
        <v>0</v>
      </c>
      <c r="T20" s="57">
        <f t="shared" si="4"/>
        <v>0</v>
      </c>
      <c r="U20" s="57">
        <f t="shared" si="4"/>
        <v>0</v>
      </c>
      <c r="V20" s="57">
        <f t="shared" ref="V20:AF20" si="6">V23</f>
        <v>2.7568552825432966</v>
      </c>
      <c r="W20" s="57">
        <f t="shared" si="6"/>
        <v>1.1112411709151997</v>
      </c>
      <c r="X20" s="57">
        <f t="shared" si="6"/>
        <v>0</v>
      </c>
      <c r="Y20" s="57">
        <f t="shared" si="6"/>
        <v>0</v>
      </c>
      <c r="Z20" s="57">
        <f t="shared" si="6"/>
        <v>0</v>
      </c>
      <c r="AA20" s="57">
        <f t="shared" si="6"/>
        <v>0</v>
      </c>
      <c r="AB20" s="57">
        <f t="shared" si="6"/>
        <v>24.930961591855997</v>
      </c>
      <c r="AC20" s="57">
        <f t="shared" si="6"/>
        <v>0</v>
      </c>
      <c r="AD20" s="57">
        <f t="shared" si="6"/>
        <v>0</v>
      </c>
      <c r="AE20" s="57">
        <f t="shared" si="6"/>
        <v>0</v>
      </c>
      <c r="AF20" s="57">
        <f t="shared" si="6"/>
        <v>0</v>
      </c>
      <c r="AG20" s="57">
        <f t="shared" ref="AG20:AI20" si="7">AG23</f>
        <v>0</v>
      </c>
      <c r="AH20" s="57">
        <f t="shared" si="7"/>
        <v>0</v>
      </c>
      <c r="AI20" s="57">
        <f t="shared" si="7"/>
        <v>0</v>
      </c>
      <c r="AJ20" s="47">
        <f t="shared" ref="AJ20:AJ33" si="8">SUM(D20:AI20)</f>
        <v>28.799058045314492</v>
      </c>
      <c r="AK20" s="47">
        <f>AJ20-AJ23</f>
        <v>0</v>
      </c>
      <c r="AL20" s="47">
        <f>AJ23+AJ31</f>
        <v>65.965975376009581</v>
      </c>
    </row>
    <row r="21" spans="1:40" s="17" customFormat="1" ht="15.75" x14ac:dyDescent="0.25">
      <c r="A21" s="58" t="s">
        <v>73</v>
      </c>
      <c r="B21" s="59" t="s">
        <v>72</v>
      </c>
      <c r="C21" s="53" t="s">
        <v>53</v>
      </c>
      <c r="D21" s="57">
        <f t="shared" ref="D21:U21" si="9">D31</f>
        <v>0</v>
      </c>
      <c r="E21" s="57">
        <f t="shared" si="9"/>
        <v>0</v>
      </c>
      <c r="F21" s="57">
        <f t="shared" si="9"/>
        <v>0</v>
      </c>
      <c r="G21" s="57">
        <f t="shared" si="9"/>
        <v>0</v>
      </c>
      <c r="H21" s="57">
        <f t="shared" si="9"/>
        <v>0</v>
      </c>
      <c r="I21" s="57">
        <f t="shared" si="9"/>
        <v>0</v>
      </c>
      <c r="J21" s="57">
        <f t="shared" si="9"/>
        <v>0</v>
      </c>
      <c r="K21" s="57">
        <f t="shared" si="9"/>
        <v>0</v>
      </c>
      <c r="L21" s="57">
        <f t="shared" si="9"/>
        <v>0</v>
      </c>
      <c r="M21" s="57">
        <f t="shared" si="9"/>
        <v>0</v>
      </c>
      <c r="N21" s="57">
        <f t="shared" si="9"/>
        <v>0</v>
      </c>
      <c r="O21" s="57">
        <f t="shared" ref="O21:P21" si="10">O31</f>
        <v>28.473626930695087</v>
      </c>
      <c r="P21" s="57">
        <f t="shared" si="10"/>
        <v>3.6388903999999997</v>
      </c>
      <c r="Q21" s="57">
        <f t="shared" si="9"/>
        <v>5.0543999999999993</v>
      </c>
      <c r="R21" s="57">
        <f t="shared" si="9"/>
        <v>0</v>
      </c>
      <c r="S21" s="57">
        <f t="shared" si="9"/>
        <v>0</v>
      </c>
      <c r="T21" s="57">
        <f t="shared" si="9"/>
        <v>0</v>
      </c>
      <c r="U21" s="57">
        <f t="shared" si="9"/>
        <v>0</v>
      </c>
      <c r="V21" s="57">
        <f t="shared" ref="V21:AF21" si="11">V31</f>
        <v>0</v>
      </c>
      <c r="W21" s="57">
        <f t="shared" si="11"/>
        <v>0</v>
      </c>
      <c r="X21" s="57">
        <f t="shared" si="11"/>
        <v>0</v>
      </c>
      <c r="Y21" s="57">
        <f t="shared" si="11"/>
        <v>0</v>
      </c>
      <c r="Z21" s="57">
        <f t="shared" si="11"/>
        <v>0</v>
      </c>
      <c r="AA21" s="57">
        <f t="shared" si="11"/>
        <v>0</v>
      </c>
      <c r="AB21" s="57">
        <f t="shared" si="11"/>
        <v>0</v>
      </c>
      <c r="AC21" s="57">
        <f t="shared" si="11"/>
        <v>0</v>
      </c>
      <c r="AD21" s="57">
        <f t="shared" si="11"/>
        <v>0</v>
      </c>
      <c r="AE21" s="57">
        <f t="shared" si="11"/>
        <v>0</v>
      </c>
      <c r="AF21" s="57">
        <f t="shared" si="11"/>
        <v>0</v>
      </c>
      <c r="AG21" s="57">
        <f t="shared" ref="AG21:AI21" si="12">AG31</f>
        <v>0</v>
      </c>
      <c r="AH21" s="57">
        <f t="shared" si="12"/>
        <v>0</v>
      </c>
      <c r="AI21" s="57">
        <f t="shared" si="12"/>
        <v>0</v>
      </c>
      <c r="AJ21" s="47">
        <f>SUM(D21:AI21)</f>
        <v>37.166917330695085</v>
      </c>
      <c r="AK21" s="47">
        <f>AJ21-AJ31</f>
        <v>0</v>
      </c>
      <c r="AL21" s="47">
        <f>AJ20+AJ21</f>
        <v>65.965975376009581</v>
      </c>
    </row>
    <row r="22" spans="1:40" s="17" customFormat="1" ht="15.75" x14ac:dyDescent="0.25">
      <c r="A22" s="56" t="s">
        <v>56</v>
      </c>
      <c r="B22" s="59" t="s">
        <v>75</v>
      </c>
      <c r="C22" s="5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47"/>
    </row>
    <row r="23" spans="1:40" s="25" customFormat="1" ht="31.5" x14ac:dyDescent="0.25">
      <c r="A23" s="56" t="s">
        <v>62</v>
      </c>
      <c r="B23" s="59" t="s">
        <v>57</v>
      </c>
      <c r="C23" s="53" t="s">
        <v>53</v>
      </c>
      <c r="D23" s="57">
        <f t="shared" ref="D23:U23" si="13">D24+D27</f>
        <v>0</v>
      </c>
      <c r="E23" s="57">
        <f t="shared" si="13"/>
        <v>0</v>
      </c>
      <c r="F23" s="57">
        <f t="shared" si="13"/>
        <v>0</v>
      </c>
      <c r="G23" s="57">
        <f t="shared" si="13"/>
        <v>0</v>
      </c>
      <c r="H23" s="57">
        <f t="shared" si="13"/>
        <v>0</v>
      </c>
      <c r="I23" s="57">
        <f t="shared" si="13"/>
        <v>0</v>
      </c>
      <c r="J23" s="57">
        <f t="shared" si="13"/>
        <v>0</v>
      </c>
      <c r="K23" s="57">
        <f t="shared" si="13"/>
        <v>0</v>
      </c>
      <c r="L23" s="57">
        <f t="shared" si="13"/>
        <v>0</v>
      </c>
      <c r="M23" s="57">
        <f t="shared" si="13"/>
        <v>0</v>
      </c>
      <c r="N23" s="57">
        <f t="shared" si="13"/>
        <v>0</v>
      </c>
      <c r="O23" s="57">
        <f t="shared" ref="O23:P23" si="14">O24+O27</f>
        <v>0</v>
      </c>
      <c r="P23" s="57">
        <f t="shared" si="14"/>
        <v>0</v>
      </c>
      <c r="Q23" s="57">
        <f t="shared" si="13"/>
        <v>0</v>
      </c>
      <c r="R23" s="57">
        <f t="shared" si="13"/>
        <v>0</v>
      </c>
      <c r="S23" s="57">
        <f t="shared" si="13"/>
        <v>0</v>
      </c>
      <c r="T23" s="57">
        <f t="shared" si="13"/>
        <v>0</v>
      </c>
      <c r="U23" s="57">
        <f t="shared" si="13"/>
        <v>0</v>
      </c>
      <c r="V23" s="57">
        <f>V24+V27</f>
        <v>2.7568552825432966</v>
      </c>
      <c r="W23" s="57">
        <f t="shared" ref="W23:AI23" si="15">W24+W27</f>
        <v>1.1112411709151997</v>
      </c>
      <c r="X23" s="57">
        <f t="shared" si="15"/>
        <v>0</v>
      </c>
      <c r="Y23" s="57">
        <f t="shared" si="15"/>
        <v>0</v>
      </c>
      <c r="Z23" s="57">
        <f t="shared" si="15"/>
        <v>0</v>
      </c>
      <c r="AA23" s="57">
        <f t="shared" si="15"/>
        <v>0</v>
      </c>
      <c r="AB23" s="57">
        <f t="shared" si="15"/>
        <v>24.930961591855997</v>
      </c>
      <c r="AC23" s="57">
        <f t="shared" si="15"/>
        <v>0</v>
      </c>
      <c r="AD23" s="57">
        <f t="shared" si="15"/>
        <v>0</v>
      </c>
      <c r="AE23" s="57">
        <f t="shared" si="15"/>
        <v>0</v>
      </c>
      <c r="AF23" s="57">
        <f t="shared" si="15"/>
        <v>0</v>
      </c>
      <c r="AG23" s="57">
        <f t="shared" si="15"/>
        <v>0</v>
      </c>
      <c r="AH23" s="57">
        <f t="shared" si="15"/>
        <v>0</v>
      </c>
      <c r="AI23" s="57">
        <f t="shared" si="15"/>
        <v>0</v>
      </c>
      <c r="AJ23" s="47">
        <f>SUM(D23:AI23)</f>
        <v>28.799058045314492</v>
      </c>
      <c r="AK23" s="49">
        <f>AJ25+AJ28</f>
        <v>28.799058045314492</v>
      </c>
    </row>
    <row r="24" spans="1:40" s="24" customFormat="1" ht="31.5" hidden="1" x14ac:dyDescent="0.25">
      <c r="A24" s="56" t="s">
        <v>59</v>
      </c>
      <c r="B24" s="59" t="s">
        <v>58</v>
      </c>
      <c r="C24" s="53" t="s">
        <v>53</v>
      </c>
      <c r="D24" s="57">
        <f t="shared" ref="D24:U25" si="16">D25</f>
        <v>0</v>
      </c>
      <c r="E24" s="57">
        <f t="shared" si="16"/>
        <v>0</v>
      </c>
      <c r="F24" s="57">
        <f t="shared" si="16"/>
        <v>0</v>
      </c>
      <c r="G24" s="57">
        <f t="shared" si="16"/>
        <v>0</v>
      </c>
      <c r="H24" s="57">
        <f t="shared" si="16"/>
        <v>0</v>
      </c>
      <c r="I24" s="57">
        <f t="shared" si="16"/>
        <v>0</v>
      </c>
      <c r="J24" s="57">
        <f t="shared" si="16"/>
        <v>0</v>
      </c>
      <c r="K24" s="57">
        <f t="shared" si="16"/>
        <v>0</v>
      </c>
      <c r="L24" s="57">
        <f t="shared" si="16"/>
        <v>0</v>
      </c>
      <c r="M24" s="57">
        <f t="shared" si="16"/>
        <v>0</v>
      </c>
      <c r="N24" s="57">
        <f t="shared" si="16"/>
        <v>0</v>
      </c>
      <c r="O24" s="57">
        <f t="shared" si="16"/>
        <v>0</v>
      </c>
      <c r="P24" s="57">
        <f t="shared" si="16"/>
        <v>0</v>
      </c>
      <c r="Q24" s="57">
        <f t="shared" si="16"/>
        <v>0</v>
      </c>
      <c r="R24" s="57">
        <f t="shared" si="16"/>
        <v>0</v>
      </c>
      <c r="S24" s="57">
        <f t="shared" si="16"/>
        <v>0</v>
      </c>
      <c r="T24" s="57">
        <f t="shared" si="16"/>
        <v>0</v>
      </c>
      <c r="U24" s="57">
        <f t="shared" si="16"/>
        <v>0</v>
      </c>
      <c r="V24" s="57">
        <f t="shared" ref="V24:AF25" si="17">V25</f>
        <v>0</v>
      </c>
      <c r="W24" s="57">
        <f t="shared" si="17"/>
        <v>0</v>
      </c>
      <c r="X24" s="57">
        <f t="shared" si="17"/>
        <v>0</v>
      </c>
      <c r="Y24" s="57">
        <f t="shared" si="17"/>
        <v>0</v>
      </c>
      <c r="Z24" s="57">
        <f t="shared" si="17"/>
        <v>0</v>
      </c>
      <c r="AA24" s="57">
        <f t="shared" si="17"/>
        <v>0</v>
      </c>
      <c r="AB24" s="57">
        <f t="shared" si="17"/>
        <v>0</v>
      </c>
      <c r="AC24" s="57">
        <f t="shared" si="17"/>
        <v>0</v>
      </c>
      <c r="AD24" s="57">
        <f t="shared" si="17"/>
        <v>0</v>
      </c>
      <c r="AE24" s="57">
        <f t="shared" si="17"/>
        <v>0</v>
      </c>
      <c r="AF24" s="57">
        <f t="shared" si="17"/>
        <v>0</v>
      </c>
      <c r="AG24" s="57">
        <f t="shared" ref="AG24:AI25" si="18">AG25</f>
        <v>0</v>
      </c>
      <c r="AH24" s="57">
        <f t="shared" si="18"/>
        <v>0</v>
      </c>
      <c r="AI24" s="57">
        <f t="shared" si="18"/>
        <v>0</v>
      </c>
      <c r="AJ24" s="47">
        <f>SUM(D24:AI24)</f>
        <v>0</v>
      </c>
      <c r="AK24" s="48">
        <f>AJ24+AJ27</f>
        <v>28.799058045314492</v>
      </c>
    </row>
    <row r="25" spans="1:40" s="17" customFormat="1" ht="15.75" hidden="1" x14ac:dyDescent="0.25">
      <c r="A25" s="56" t="s">
        <v>61</v>
      </c>
      <c r="B25" s="59" t="s">
        <v>60</v>
      </c>
      <c r="C25" s="53" t="s">
        <v>53</v>
      </c>
      <c r="D25" s="57">
        <f t="shared" si="16"/>
        <v>0</v>
      </c>
      <c r="E25" s="57">
        <f t="shared" si="16"/>
        <v>0</v>
      </c>
      <c r="F25" s="57">
        <f t="shared" si="16"/>
        <v>0</v>
      </c>
      <c r="G25" s="57">
        <f t="shared" si="16"/>
        <v>0</v>
      </c>
      <c r="H25" s="57">
        <f t="shared" si="16"/>
        <v>0</v>
      </c>
      <c r="I25" s="57">
        <f t="shared" si="16"/>
        <v>0</v>
      </c>
      <c r="J25" s="57">
        <f t="shared" si="16"/>
        <v>0</v>
      </c>
      <c r="K25" s="57">
        <f t="shared" si="16"/>
        <v>0</v>
      </c>
      <c r="L25" s="57">
        <f t="shared" si="16"/>
        <v>0</v>
      </c>
      <c r="M25" s="57">
        <f t="shared" si="16"/>
        <v>0</v>
      </c>
      <c r="N25" s="57">
        <f t="shared" si="16"/>
        <v>0</v>
      </c>
      <c r="O25" s="57">
        <f t="shared" si="16"/>
        <v>0</v>
      </c>
      <c r="P25" s="57">
        <f t="shared" si="16"/>
        <v>0</v>
      </c>
      <c r="Q25" s="57">
        <f t="shared" si="16"/>
        <v>0</v>
      </c>
      <c r="R25" s="57">
        <f t="shared" si="16"/>
        <v>0</v>
      </c>
      <c r="S25" s="57">
        <f t="shared" si="16"/>
        <v>0</v>
      </c>
      <c r="T25" s="57">
        <f t="shared" si="16"/>
        <v>0</v>
      </c>
      <c r="U25" s="57">
        <f t="shared" si="16"/>
        <v>0</v>
      </c>
      <c r="V25" s="57">
        <f t="shared" si="17"/>
        <v>0</v>
      </c>
      <c r="W25" s="57">
        <f t="shared" si="17"/>
        <v>0</v>
      </c>
      <c r="X25" s="57">
        <f t="shared" si="17"/>
        <v>0</v>
      </c>
      <c r="Y25" s="57">
        <f t="shared" si="17"/>
        <v>0</v>
      </c>
      <c r="Z25" s="57">
        <f t="shared" si="17"/>
        <v>0</v>
      </c>
      <c r="AA25" s="57">
        <f t="shared" si="17"/>
        <v>0</v>
      </c>
      <c r="AB25" s="57">
        <f t="shared" si="17"/>
        <v>0</v>
      </c>
      <c r="AC25" s="57">
        <f t="shared" si="17"/>
        <v>0</v>
      </c>
      <c r="AD25" s="57">
        <f t="shared" si="17"/>
        <v>0</v>
      </c>
      <c r="AE25" s="57">
        <f t="shared" si="17"/>
        <v>0</v>
      </c>
      <c r="AF25" s="57">
        <f t="shared" si="17"/>
        <v>0</v>
      </c>
      <c r="AG25" s="57">
        <f t="shared" si="18"/>
        <v>0</v>
      </c>
      <c r="AH25" s="57">
        <f t="shared" si="18"/>
        <v>0</v>
      </c>
      <c r="AI25" s="57">
        <f t="shared" si="18"/>
        <v>0</v>
      </c>
      <c r="AJ25" s="47">
        <f>SUM(D25:AI25)</f>
        <v>0</v>
      </c>
    </row>
    <row r="26" spans="1:40" s="26" customFormat="1" ht="47.25" hidden="1" x14ac:dyDescent="0.25">
      <c r="A26" s="56" t="s">
        <v>61</v>
      </c>
      <c r="B26" s="59" t="s">
        <v>83</v>
      </c>
      <c r="C26" s="53" t="s">
        <v>76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>
        <v>0</v>
      </c>
      <c r="AI26" s="57">
        <v>0</v>
      </c>
      <c r="AJ26" s="47">
        <f t="shared" si="8"/>
        <v>0</v>
      </c>
    </row>
    <row r="27" spans="1:40" s="24" customFormat="1" ht="31.5" x14ac:dyDescent="0.25">
      <c r="A27" s="56" t="s">
        <v>63</v>
      </c>
      <c r="B27" s="59" t="s">
        <v>64</v>
      </c>
      <c r="C27" s="53" t="s">
        <v>53</v>
      </c>
      <c r="D27" s="57">
        <f t="shared" ref="D27:U27" si="19">D28</f>
        <v>0</v>
      </c>
      <c r="E27" s="57">
        <f t="shared" si="19"/>
        <v>0</v>
      </c>
      <c r="F27" s="57">
        <f t="shared" si="19"/>
        <v>0</v>
      </c>
      <c r="G27" s="57">
        <f t="shared" si="19"/>
        <v>0</v>
      </c>
      <c r="H27" s="57">
        <f t="shared" si="19"/>
        <v>0</v>
      </c>
      <c r="I27" s="57">
        <f t="shared" si="19"/>
        <v>0</v>
      </c>
      <c r="J27" s="57">
        <f t="shared" si="19"/>
        <v>0</v>
      </c>
      <c r="K27" s="57">
        <f t="shared" si="19"/>
        <v>0</v>
      </c>
      <c r="L27" s="57">
        <f t="shared" si="19"/>
        <v>0</v>
      </c>
      <c r="M27" s="57">
        <f t="shared" si="19"/>
        <v>0</v>
      </c>
      <c r="N27" s="57">
        <f t="shared" si="19"/>
        <v>0</v>
      </c>
      <c r="O27" s="57">
        <f t="shared" si="19"/>
        <v>0</v>
      </c>
      <c r="P27" s="57">
        <f t="shared" si="19"/>
        <v>0</v>
      </c>
      <c r="Q27" s="57">
        <f t="shared" si="19"/>
        <v>0</v>
      </c>
      <c r="R27" s="57">
        <f t="shared" si="19"/>
        <v>0</v>
      </c>
      <c r="S27" s="57">
        <f t="shared" si="19"/>
        <v>0</v>
      </c>
      <c r="T27" s="57">
        <f t="shared" si="19"/>
        <v>0</v>
      </c>
      <c r="U27" s="57">
        <f t="shared" si="19"/>
        <v>0</v>
      </c>
      <c r="V27" s="57">
        <f t="shared" ref="V27:AF27" si="20">V28</f>
        <v>2.7568552825432966</v>
      </c>
      <c r="W27" s="57">
        <f t="shared" si="20"/>
        <v>1.1112411709151997</v>
      </c>
      <c r="X27" s="57">
        <f t="shared" si="20"/>
        <v>0</v>
      </c>
      <c r="Y27" s="57">
        <f t="shared" si="20"/>
        <v>0</v>
      </c>
      <c r="Z27" s="57">
        <f t="shared" si="20"/>
        <v>0</v>
      </c>
      <c r="AA27" s="57">
        <f t="shared" si="20"/>
        <v>0</v>
      </c>
      <c r="AB27" s="57">
        <f t="shared" si="20"/>
        <v>24.930961591855997</v>
      </c>
      <c r="AC27" s="57">
        <f t="shared" si="20"/>
        <v>0</v>
      </c>
      <c r="AD27" s="57">
        <f t="shared" si="20"/>
        <v>0</v>
      </c>
      <c r="AE27" s="57">
        <f t="shared" si="20"/>
        <v>0</v>
      </c>
      <c r="AF27" s="57">
        <f t="shared" si="20"/>
        <v>0</v>
      </c>
      <c r="AG27" s="57">
        <f t="shared" ref="AG27:AI27" si="21">AG28</f>
        <v>0</v>
      </c>
      <c r="AH27" s="57">
        <f t="shared" si="21"/>
        <v>0</v>
      </c>
      <c r="AI27" s="57">
        <f t="shared" si="21"/>
        <v>0</v>
      </c>
      <c r="AJ27" s="47">
        <f>SUM(D27:AI27)</f>
        <v>28.799058045314492</v>
      </c>
    </row>
    <row r="28" spans="1:40" s="17" customFormat="1" ht="31.5" x14ac:dyDescent="0.25">
      <c r="A28" s="56" t="s">
        <v>66</v>
      </c>
      <c r="B28" s="59" t="s">
        <v>65</v>
      </c>
      <c r="C28" s="53" t="s">
        <v>53</v>
      </c>
      <c r="D28" s="57">
        <f t="shared" ref="D28:U28" si="22">D29+D30</f>
        <v>0</v>
      </c>
      <c r="E28" s="57">
        <f t="shared" si="22"/>
        <v>0</v>
      </c>
      <c r="F28" s="57">
        <f t="shared" si="22"/>
        <v>0</v>
      </c>
      <c r="G28" s="57">
        <f t="shared" si="22"/>
        <v>0</v>
      </c>
      <c r="H28" s="57">
        <f t="shared" si="22"/>
        <v>0</v>
      </c>
      <c r="I28" s="57">
        <f t="shared" si="22"/>
        <v>0</v>
      </c>
      <c r="J28" s="57">
        <f t="shared" si="22"/>
        <v>0</v>
      </c>
      <c r="K28" s="57">
        <f t="shared" si="22"/>
        <v>0</v>
      </c>
      <c r="L28" s="57">
        <f t="shared" si="22"/>
        <v>0</v>
      </c>
      <c r="M28" s="57">
        <f t="shared" si="22"/>
        <v>0</v>
      </c>
      <c r="N28" s="57">
        <f t="shared" si="22"/>
        <v>0</v>
      </c>
      <c r="O28" s="57">
        <f t="shared" ref="O28:P28" si="23">O29+O30</f>
        <v>0</v>
      </c>
      <c r="P28" s="57">
        <f t="shared" si="23"/>
        <v>0</v>
      </c>
      <c r="Q28" s="57">
        <f t="shared" si="22"/>
        <v>0</v>
      </c>
      <c r="R28" s="57">
        <f t="shared" si="22"/>
        <v>0</v>
      </c>
      <c r="S28" s="57">
        <f t="shared" si="22"/>
        <v>0</v>
      </c>
      <c r="T28" s="57">
        <f t="shared" si="22"/>
        <v>0</v>
      </c>
      <c r="U28" s="57">
        <f t="shared" si="22"/>
        <v>0</v>
      </c>
      <c r="V28" s="57">
        <f t="shared" ref="V28:AF28" si="24">V29+V30</f>
        <v>2.7568552825432966</v>
      </c>
      <c r="W28" s="57">
        <f t="shared" si="24"/>
        <v>1.1112411709151997</v>
      </c>
      <c r="X28" s="57">
        <f t="shared" si="24"/>
        <v>0</v>
      </c>
      <c r="Y28" s="57">
        <f t="shared" si="24"/>
        <v>0</v>
      </c>
      <c r="Z28" s="57">
        <f t="shared" si="24"/>
        <v>0</v>
      </c>
      <c r="AA28" s="57">
        <f t="shared" si="24"/>
        <v>0</v>
      </c>
      <c r="AB28" s="57">
        <f t="shared" si="24"/>
        <v>24.930961591855997</v>
      </c>
      <c r="AC28" s="57">
        <f t="shared" si="24"/>
        <v>0</v>
      </c>
      <c r="AD28" s="57">
        <f t="shared" si="24"/>
        <v>0</v>
      </c>
      <c r="AE28" s="57">
        <f t="shared" si="24"/>
        <v>0</v>
      </c>
      <c r="AF28" s="57">
        <f t="shared" si="24"/>
        <v>0</v>
      </c>
      <c r="AG28" s="57">
        <f t="shared" ref="AG28:AI28" si="25">AG29+AG30</f>
        <v>0</v>
      </c>
      <c r="AH28" s="57">
        <f t="shared" si="25"/>
        <v>0</v>
      </c>
      <c r="AI28" s="57">
        <f t="shared" si="25"/>
        <v>0</v>
      </c>
      <c r="AJ28" s="47">
        <f>SUM(D28:AI28)</f>
        <v>28.799058045314492</v>
      </c>
      <c r="AK28" s="47">
        <f>AJ29+AJ30</f>
        <v>28.799058045314492</v>
      </c>
    </row>
    <row r="29" spans="1:40" s="26" customFormat="1" ht="47.25" x14ac:dyDescent="0.25">
      <c r="A29" s="56" t="s">
        <v>66</v>
      </c>
      <c r="B29" s="59" t="s">
        <v>68</v>
      </c>
      <c r="C29" s="53" t="s">
        <v>77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f>'[2]Форма 9.1'!$BK$22/1000</f>
        <v>24.930961591855997</v>
      </c>
      <c r="AC29" s="57">
        <f>'[1]9 КВ 2027'!$AF$42</f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0</v>
      </c>
      <c r="AJ29" s="47">
        <f t="shared" si="8"/>
        <v>24.930961591855997</v>
      </c>
    </row>
    <row r="30" spans="1:40" s="26" customFormat="1" ht="31.5" x14ac:dyDescent="0.25">
      <c r="A30" s="56" t="s">
        <v>66</v>
      </c>
      <c r="B30" s="59" t="s">
        <v>67</v>
      </c>
      <c r="C30" s="53" t="s">
        <v>78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7">
        <v>0</v>
      </c>
      <c r="V30" s="57">
        <f>'[2]Форма 9.1'!$BK$31/1000</f>
        <v>2.7568552825432966</v>
      </c>
      <c r="W30" s="57">
        <f>'[1]9 КВ 2027'!$AF$101/1000</f>
        <v>1.1112411709151997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57">
        <v>0</v>
      </c>
      <c r="AJ30" s="47">
        <f t="shared" si="8"/>
        <v>3.8680964534584961</v>
      </c>
    </row>
    <row r="31" spans="1:40" s="25" customFormat="1" ht="15.75" x14ac:dyDescent="0.25">
      <c r="A31" s="56" t="s">
        <v>70</v>
      </c>
      <c r="B31" s="59" t="s">
        <v>69</v>
      </c>
      <c r="C31" s="53" t="s">
        <v>53</v>
      </c>
      <c r="D31" s="57">
        <f t="shared" ref="D31:M31" si="26">D33+D32</f>
        <v>0</v>
      </c>
      <c r="E31" s="57">
        <f t="shared" si="26"/>
        <v>0</v>
      </c>
      <c r="F31" s="57">
        <f t="shared" si="26"/>
        <v>0</v>
      </c>
      <c r="G31" s="57">
        <f t="shared" si="26"/>
        <v>0</v>
      </c>
      <c r="H31" s="57">
        <f t="shared" si="26"/>
        <v>0</v>
      </c>
      <c r="I31" s="57">
        <f t="shared" si="26"/>
        <v>0</v>
      </c>
      <c r="J31" s="57">
        <f t="shared" si="26"/>
        <v>0</v>
      </c>
      <c r="K31" s="57">
        <f t="shared" si="26"/>
        <v>0</v>
      </c>
      <c r="L31" s="57">
        <f t="shared" si="26"/>
        <v>0</v>
      </c>
      <c r="M31" s="57">
        <f t="shared" si="26"/>
        <v>0</v>
      </c>
      <c r="N31" s="57">
        <f>N33+N32</f>
        <v>0</v>
      </c>
      <c r="O31" s="57">
        <f t="shared" ref="O31:AI31" si="27">O33+O32</f>
        <v>28.473626930695087</v>
      </c>
      <c r="P31" s="57">
        <f t="shared" si="27"/>
        <v>3.6388903999999997</v>
      </c>
      <c r="Q31" s="57">
        <f t="shared" si="27"/>
        <v>5.0543999999999993</v>
      </c>
      <c r="R31" s="57">
        <f t="shared" si="27"/>
        <v>0</v>
      </c>
      <c r="S31" s="57">
        <f t="shared" si="27"/>
        <v>0</v>
      </c>
      <c r="T31" s="57">
        <f t="shared" si="27"/>
        <v>0</v>
      </c>
      <c r="U31" s="57">
        <f t="shared" si="27"/>
        <v>0</v>
      </c>
      <c r="V31" s="57">
        <f t="shared" si="27"/>
        <v>0</v>
      </c>
      <c r="W31" s="57">
        <f t="shared" si="27"/>
        <v>0</v>
      </c>
      <c r="X31" s="57">
        <f t="shared" si="27"/>
        <v>0</v>
      </c>
      <c r="Y31" s="57">
        <f t="shared" si="27"/>
        <v>0</v>
      </c>
      <c r="Z31" s="57">
        <f t="shared" si="27"/>
        <v>0</v>
      </c>
      <c r="AA31" s="57">
        <f t="shared" si="27"/>
        <v>0</v>
      </c>
      <c r="AB31" s="57">
        <f t="shared" si="27"/>
        <v>0</v>
      </c>
      <c r="AC31" s="57">
        <f t="shared" si="27"/>
        <v>0</v>
      </c>
      <c r="AD31" s="57">
        <f t="shared" si="27"/>
        <v>0</v>
      </c>
      <c r="AE31" s="57">
        <f t="shared" si="27"/>
        <v>0</v>
      </c>
      <c r="AF31" s="57">
        <f t="shared" si="27"/>
        <v>0</v>
      </c>
      <c r="AG31" s="57">
        <f t="shared" si="27"/>
        <v>0</v>
      </c>
      <c r="AH31" s="57">
        <f t="shared" si="27"/>
        <v>0</v>
      </c>
      <c r="AI31" s="57">
        <f t="shared" si="27"/>
        <v>0</v>
      </c>
      <c r="AJ31" s="47">
        <f>SUM(D31:AI31)</f>
        <v>37.166917330695085</v>
      </c>
      <c r="AK31" s="49">
        <f>AJ32+AJ33</f>
        <v>37.166917330695085</v>
      </c>
    </row>
    <row r="32" spans="1:40" s="26" customFormat="1" ht="31.5" x14ac:dyDescent="0.25">
      <c r="A32" s="56" t="s">
        <v>70</v>
      </c>
      <c r="B32" s="59" t="s">
        <v>84</v>
      </c>
      <c r="C32" s="53" t="s">
        <v>79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f>'[2]Форма 9.1'!$BK$44/1000</f>
        <v>3.6388903999999997</v>
      </c>
      <c r="Q32" s="57">
        <f>'[1]9 КВ 2027'!$AF$117/1000</f>
        <v>5.0543999999999993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47">
        <f t="shared" si="8"/>
        <v>8.6932903999999986</v>
      </c>
    </row>
    <row r="33" spans="1:36" s="27" customFormat="1" ht="15.75" x14ac:dyDescent="0.25">
      <c r="A33" s="56" t="s">
        <v>70</v>
      </c>
      <c r="B33" s="59" t="s">
        <v>71</v>
      </c>
      <c r="C33" s="53" t="s">
        <v>80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f>'[1]9 КВ 2027'!$AF$119/1000</f>
        <v>28.473626930695087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47">
        <f t="shared" si="8"/>
        <v>28.473626930695087</v>
      </c>
    </row>
    <row r="34" spans="1:36" ht="15" x14ac:dyDescent="0.25">
      <c r="J34" s="64"/>
      <c r="K34" s="64"/>
      <c r="L34" s="64"/>
      <c r="M34" s="64"/>
      <c r="N34" s="64"/>
      <c r="O34" s="64"/>
      <c r="P34" s="65">
        <f>P19*1.2</f>
        <v>4.3666684799999995</v>
      </c>
      <c r="Q34" s="64"/>
      <c r="R34" s="64"/>
      <c r="S34" s="64"/>
      <c r="T34" s="64"/>
      <c r="U34" s="64"/>
      <c r="V34" s="65">
        <f>V19*1.2</f>
        <v>3.3082263390519557</v>
      </c>
      <c r="W34" s="64"/>
      <c r="X34" s="64"/>
      <c r="Y34" s="64"/>
      <c r="Z34" s="64"/>
      <c r="AA34" s="64"/>
      <c r="AB34" s="65"/>
      <c r="AC34" s="64"/>
      <c r="AD34" s="64"/>
      <c r="AE34" s="64"/>
      <c r="AF34" s="64"/>
      <c r="AG34" s="64"/>
      <c r="AH34" s="64"/>
      <c r="AI34" s="64"/>
    </row>
    <row r="35" spans="1:36" s="50" customFormat="1" ht="18.75" x14ac:dyDescent="0.3">
      <c r="A35" s="2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</row>
  </sheetData>
  <mergeCells count="19">
    <mergeCell ref="R16:U16"/>
    <mergeCell ref="V16:AA16"/>
    <mergeCell ref="AB16:AE16"/>
    <mergeCell ref="AF16:AI16"/>
    <mergeCell ref="A12:AI12"/>
    <mergeCell ref="A13:AI13"/>
    <mergeCell ref="A14:AI14"/>
    <mergeCell ref="A15:A17"/>
    <mergeCell ref="B15:B17"/>
    <mergeCell ref="C15:C17"/>
    <mergeCell ref="D15:AI15"/>
    <mergeCell ref="D16:G16"/>
    <mergeCell ref="H16:K16"/>
    <mergeCell ref="L16:Q16"/>
    <mergeCell ref="I2:J2"/>
    <mergeCell ref="AE5:AI6"/>
    <mergeCell ref="AE7:AI7"/>
    <mergeCell ref="AG8:AI8"/>
    <mergeCell ref="AE9:AI9"/>
  </mergeCells>
  <conditionalFormatting sqref="D19:AI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K0501_1027001619369_01_0_69_2</vt:lpstr>
      <vt:lpstr>K0501_1027001619369_01_0_69_2!Заголовки_для_печати</vt:lpstr>
      <vt:lpstr>K0501_1027001619369_01_0_69_2!Область_печати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Кузнецов С.А.</cp:lastModifiedBy>
  <cp:lastPrinted>2024-04-20T07:23:10Z</cp:lastPrinted>
  <dcterms:created xsi:type="dcterms:W3CDTF">2021-03-11T10:07:45Z</dcterms:created>
  <dcterms:modified xsi:type="dcterms:W3CDTF">2026-05-15T07:51:35Z</dcterms:modified>
</cp:coreProperties>
</file>